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E4GONZALEZ\Downloads\"/>
    </mc:Choice>
  </mc:AlternateContent>
  <xr:revisionPtr revIDLastSave="0" documentId="13_ncr:1_{593A2DF4-1441-4BCF-BFB6-4EF174728758}" xr6:coauthVersionLast="47" xr6:coauthVersionMax="47" xr10:uidLastSave="{00000000-0000-0000-0000-000000000000}"/>
  <bookViews>
    <workbookView xWindow="-120" yWindow="-120" windowWidth="21840" windowHeight="13140" activeTab="4" xr2:uid="{C4CA63C4-FA10-4375-81A2-DA9AC1FD9E41}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</sheets>
  <definedNames>
    <definedName name="_xlnm._FilterDatabase" localSheetId="4" hidden="1">MAYO!#REF!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5" l="1"/>
  <c r="E8" i="5"/>
  <c r="F8" i="5"/>
  <c r="G8" i="5"/>
  <c r="H8" i="5"/>
  <c r="I8" i="5"/>
  <c r="J8" i="5"/>
  <c r="L8" i="5"/>
  <c r="M8" i="5"/>
  <c r="N8" i="5"/>
  <c r="O8" i="5"/>
  <c r="P8" i="5"/>
  <c r="Q8" i="5"/>
  <c r="R8" i="5"/>
  <c r="S8" i="5"/>
  <c r="T8" i="5"/>
  <c r="U8" i="5"/>
  <c r="V8" i="5"/>
  <c r="W8" i="5"/>
  <c r="X8" i="5"/>
  <c r="Y8" i="5"/>
  <c r="Z8" i="5"/>
  <c r="AA8" i="5"/>
  <c r="AB8" i="5"/>
  <c r="AC8" i="5"/>
  <c r="AD8" i="5"/>
  <c r="AE8" i="5"/>
  <c r="AE11" i="5" s="1"/>
  <c r="AF8" i="5"/>
  <c r="AG8" i="5"/>
  <c r="AH8" i="5"/>
  <c r="AI8" i="5"/>
  <c r="AJ8" i="5"/>
  <c r="AK8" i="5"/>
  <c r="AL8" i="5"/>
  <c r="AM8" i="5"/>
  <c r="AN8" i="5"/>
  <c r="AO8" i="5"/>
  <c r="AP8" i="5"/>
  <c r="AQ8" i="5"/>
  <c r="AR8" i="5"/>
  <c r="AS8" i="5"/>
  <c r="AT8" i="5"/>
  <c r="AU8" i="5"/>
  <c r="E6" i="5"/>
  <c r="E11" i="5" s="1"/>
  <c r="F6" i="5"/>
  <c r="F11" i="5" s="1"/>
  <c r="G6" i="5"/>
  <c r="G11" i="5" s="1"/>
  <c r="H6" i="5"/>
  <c r="I6" i="5"/>
  <c r="I11" i="5" s="1"/>
  <c r="L6" i="5"/>
  <c r="M6" i="5"/>
  <c r="M11" i="5" s="1"/>
  <c r="N6" i="5"/>
  <c r="N11" i="5" s="1"/>
  <c r="O6" i="5"/>
  <c r="O11" i="5" s="1"/>
  <c r="P6" i="5"/>
  <c r="P11" i="5" s="1"/>
  <c r="Q6" i="5"/>
  <c r="Q11" i="5" s="1"/>
  <c r="R6" i="5"/>
  <c r="S6" i="5"/>
  <c r="T6" i="5"/>
  <c r="U6" i="5"/>
  <c r="V6" i="5"/>
  <c r="V11" i="5" s="1"/>
  <c r="W6" i="5"/>
  <c r="X6" i="5"/>
  <c r="Y6" i="5"/>
  <c r="Z6" i="5"/>
  <c r="AA6" i="5"/>
  <c r="AA11" i="5" s="1"/>
  <c r="AB6" i="5"/>
  <c r="AC6" i="5"/>
  <c r="AC11" i="5" s="1"/>
  <c r="AD6" i="5"/>
  <c r="AD11" i="5" s="1"/>
  <c r="AE6" i="5"/>
  <c r="AF6" i="5"/>
  <c r="AG6" i="5"/>
  <c r="AH6" i="5"/>
  <c r="AI6" i="5"/>
  <c r="AI11" i="5" s="1"/>
  <c r="AJ6" i="5"/>
  <c r="AK6" i="5"/>
  <c r="AK11" i="5" s="1"/>
  <c r="AL6" i="5"/>
  <c r="AL11" i="5" s="1"/>
  <c r="AM6" i="5"/>
  <c r="AN6" i="5"/>
  <c r="AN11" i="5" s="1"/>
  <c r="AO6" i="5"/>
  <c r="AP6" i="5"/>
  <c r="AQ6" i="5"/>
  <c r="AR6" i="5"/>
  <c r="AS6" i="5"/>
  <c r="AS11" i="5" s="1"/>
  <c r="AT6" i="5"/>
  <c r="AT11" i="5" s="1"/>
  <c r="AU6" i="5"/>
  <c r="D8" i="5"/>
  <c r="D6" i="5"/>
  <c r="H11" i="5"/>
  <c r="U11" i="5"/>
  <c r="Y11" i="5"/>
  <c r="AF11" i="5"/>
  <c r="AG11" i="5"/>
  <c r="AO11" i="5"/>
  <c r="C18" i="4"/>
  <c r="AV13" i="5"/>
  <c r="AV12" i="5"/>
  <c r="AU9" i="5"/>
  <c r="AT9" i="5"/>
  <c r="AS9" i="5"/>
  <c r="AR9" i="5"/>
  <c r="AQ9" i="5"/>
  <c r="AP9" i="5"/>
  <c r="AO9" i="5"/>
  <c r="AN9" i="5"/>
  <c r="AM9" i="5"/>
  <c r="AL9" i="5"/>
  <c r="AK9" i="5"/>
  <c r="AJ9" i="5"/>
  <c r="AI9" i="5"/>
  <c r="AH9" i="5"/>
  <c r="AG9" i="5"/>
  <c r="AF9" i="5"/>
  <c r="AE9" i="5"/>
  <c r="AD9" i="5"/>
  <c r="AC9" i="5"/>
  <c r="AB9" i="5"/>
  <c r="AA9" i="5"/>
  <c r="Z9" i="5"/>
  <c r="Y9" i="5"/>
  <c r="X9" i="5"/>
  <c r="W9" i="5"/>
  <c r="V9" i="5"/>
  <c r="U9" i="5"/>
  <c r="T9" i="5"/>
  <c r="S9" i="5"/>
  <c r="R9" i="5"/>
  <c r="Q9" i="5"/>
  <c r="P9" i="5"/>
  <c r="O9" i="5"/>
  <c r="N9" i="5"/>
  <c r="M9" i="5"/>
  <c r="L9" i="5"/>
  <c r="K9" i="5"/>
  <c r="J9" i="5"/>
  <c r="I9" i="5"/>
  <c r="H9" i="5"/>
  <c r="G9" i="5"/>
  <c r="F9" i="5"/>
  <c r="E9" i="5"/>
  <c r="D9" i="5"/>
  <c r="D11" i="5"/>
  <c r="F18" i="5"/>
  <c r="H8" i="4"/>
  <c r="AV13" i="4"/>
  <c r="AV12" i="4"/>
  <c r="E8" i="4"/>
  <c r="F8" i="4"/>
  <c r="G8" i="4"/>
  <c r="I8" i="4"/>
  <c r="J8" i="4"/>
  <c r="K8" i="4"/>
  <c r="L8" i="4"/>
  <c r="M8" i="4"/>
  <c r="N8" i="4"/>
  <c r="O8" i="4"/>
  <c r="O11" i="4" s="1"/>
  <c r="P8" i="4"/>
  <c r="Q8" i="4"/>
  <c r="R8" i="4"/>
  <c r="S8" i="4"/>
  <c r="S11" i="4" s="1"/>
  <c r="T8" i="4"/>
  <c r="U8" i="4"/>
  <c r="V8" i="4"/>
  <c r="W8" i="4"/>
  <c r="X8" i="4"/>
  <c r="Y8" i="4"/>
  <c r="Z8" i="4"/>
  <c r="AA8" i="4"/>
  <c r="AB8" i="4"/>
  <c r="AC8" i="4"/>
  <c r="AD8" i="4"/>
  <c r="AE8" i="4"/>
  <c r="AF8" i="4"/>
  <c r="AG8" i="4"/>
  <c r="AG11" i="4" s="1"/>
  <c r="AH8" i="4"/>
  <c r="AI8" i="4"/>
  <c r="AJ8" i="4"/>
  <c r="AK8" i="4"/>
  <c r="AL8" i="4"/>
  <c r="AM8" i="4"/>
  <c r="AN8" i="4"/>
  <c r="AO8" i="4"/>
  <c r="AO11" i="4" s="1"/>
  <c r="AP8" i="4"/>
  <c r="AQ8" i="4"/>
  <c r="AR8" i="4"/>
  <c r="AS8" i="4"/>
  <c r="AT8" i="4"/>
  <c r="AU8" i="4"/>
  <c r="D8" i="4"/>
  <c r="E6" i="4"/>
  <c r="F6" i="4"/>
  <c r="F11" i="4" s="1"/>
  <c r="G6" i="4"/>
  <c r="I6" i="4"/>
  <c r="J6" i="4"/>
  <c r="K6" i="4"/>
  <c r="L6" i="4"/>
  <c r="M6" i="4"/>
  <c r="N6" i="4"/>
  <c r="O6" i="4"/>
  <c r="P6" i="4"/>
  <c r="Q6" i="4"/>
  <c r="R6" i="4"/>
  <c r="T6" i="4"/>
  <c r="U6" i="4"/>
  <c r="V6" i="4"/>
  <c r="V11" i="4" s="1"/>
  <c r="W6" i="4"/>
  <c r="W11" i="4" s="1"/>
  <c r="X6" i="4"/>
  <c r="Y6" i="4"/>
  <c r="Z6" i="4"/>
  <c r="AA6" i="4"/>
  <c r="AB6" i="4"/>
  <c r="AC6" i="4"/>
  <c r="AD6" i="4"/>
  <c r="AD11" i="4" s="1"/>
  <c r="AE6" i="4"/>
  <c r="AE11" i="4" s="1"/>
  <c r="AF6" i="4"/>
  <c r="AG6" i="4"/>
  <c r="AH6" i="4"/>
  <c r="AI6" i="4"/>
  <c r="AI11" i="4" s="1"/>
  <c r="AJ6" i="4"/>
  <c r="AK6" i="4"/>
  <c r="AL6" i="4"/>
  <c r="AM6" i="4"/>
  <c r="AN6" i="4"/>
  <c r="AO6" i="4"/>
  <c r="AP6" i="4"/>
  <c r="AQ6" i="4"/>
  <c r="AR6" i="4"/>
  <c r="AS6" i="4"/>
  <c r="AT6" i="4"/>
  <c r="AU6" i="4"/>
  <c r="D6" i="4"/>
  <c r="I11" i="4"/>
  <c r="AV7" i="4"/>
  <c r="F18" i="4" s="1"/>
  <c r="AV5" i="4"/>
  <c r="D9" i="4"/>
  <c r="E9" i="4"/>
  <c r="F9" i="4"/>
  <c r="G9" i="4"/>
  <c r="AU9" i="4"/>
  <c r="AT9" i="4"/>
  <c r="AS9" i="4"/>
  <c r="AR9" i="4"/>
  <c r="AQ9" i="4"/>
  <c r="AP9" i="4"/>
  <c r="AO9" i="4"/>
  <c r="AN9" i="4"/>
  <c r="AM9" i="4"/>
  <c r="AL9" i="4"/>
  <c r="AK9" i="4"/>
  <c r="AJ9" i="4"/>
  <c r="AI9" i="4"/>
  <c r="AH9" i="4"/>
  <c r="AG9" i="4"/>
  <c r="AF9" i="4"/>
  <c r="AE9" i="4"/>
  <c r="AD9" i="4"/>
  <c r="AC9" i="4"/>
  <c r="AB9" i="4"/>
  <c r="AA9" i="4"/>
  <c r="Z9" i="4"/>
  <c r="Y9" i="4"/>
  <c r="X9" i="4"/>
  <c r="W9" i="4"/>
  <c r="V9" i="4"/>
  <c r="U9" i="4"/>
  <c r="T9" i="4"/>
  <c r="S9" i="4"/>
  <c r="R9" i="4"/>
  <c r="Q9" i="4"/>
  <c r="P9" i="4"/>
  <c r="O9" i="4"/>
  <c r="N9" i="4"/>
  <c r="M9" i="4"/>
  <c r="L9" i="4"/>
  <c r="K9" i="4"/>
  <c r="J9" i="4"/>
  <c r="I9" i="4"/>
  <c r="H9" i="4"/>
  <c r="Z11" i="4"/>
  <c r="N11" i="4"/>
  <c r="AQ11" i="5" l="1"/>
  <c r="S11" i="5"/>
  <c r="AU11" i="5"/>
  <c r="AM11" i="5"/>
  <c r="X11" i="5"/>
  <c r="W11" i="5"/>
  <c r="AR11" i="5"/>
  <c r="AJ11" i="5"/>
  <c r="AB11" i="5"/>
  <c r="T11" i="5"/>
  <c r="L11" i="5"/>
  <c r="K11" i="5"/>
  <c r="AP11" i="5"/>
  <c r="AH11" i="5"/>
  <c r="Z11" i="5"/>
  <c r="R11" i="5"/>
  <c r="C25" i="5" s="1"/>
  <c r="J11" i="5"/>
  <c r="AV8" i="5"/>
  <c r="F19" i="5" s="1"/>
  <c r="AV9" i="5"/>
  <c r="C17" i="5" s="1"/>
  <c r="AV6" i="5"/>
  <c r="F16" i="5" s="1"/>
  <c r="P11" i="4"/>
  <c r="AV9" i="4"/>
  <c r="C17" i="4" s="1"/>
  <c r="AP11" i="4"/>
  <c r="K11" i="4"/>
  <c r="R11" i="4"/>
  <c r="J11" i="4"/>
  <c r="C25" i="4" s="1"/>
  <c r="Q11" i="4"/>
  <c r="AU11" i="4"/>
  <c r="AM11" i="4"/>
  <c r="M11" i="4"/>
  <c r="AV8" i="4"/>
  <c r="F19" i="4" s="1"/>
  <c r="G11" i="4"/>
  <c r="Y11" i="4"/>
  <c r="AK11" i="4"/>
  <c r="AN11" i="4"/>
  <c r="AF11" i="4"/>
  <c r="AL11" i="4"/>
  <c r="X11" i="4"/>
  <c r="AQ11" i="4"/>
  <c r="AV6" i="4"/>
  <c r="F16" i="4" s="1"/>
  <c r="D11" i="4"/>
  <c r="U11" i="4"/>
  <c r="AJ11" i="4"/>
  <c r="AH11" i="4"/>
  <c r="L11" i="4"/>
  <c r="AT11" i="4"/>
  <c r="E11" i="4"/>
  <c r="C24" i="4" s="1"/>
  <c r="AC11" i="4"/>
  <c r="T11" i="4"/>
  <c r="AA11" i="4"/>
  <c r="AB11" i="4"/>
  <c r="AR11" i="4"/>
  <c r="AS11" i="4"/>
  <c r="E8" i="3"/>
  <c r="F8" i="3"/>
  <c r="G8" i="3"/>
  <c r="H8" i="3"/>
  <c r="I8" i="3"/>
  <c r="J8" i="3"/>
  <c r="K8" i="3"/>
  <c r="L8" i="3"/>
  <c r="M8" i="3"/>
  <c r="N8" i="3"/>
  <c r="O8" i="3"/>
  <c r="O11" i="3" s="1"/>
  <c r="P8" i="3"/>
  <c r="Q8" i="3"/>
  <c r="R8" i="3"/>
  <c r="S8" i="3"/>
  <c r="T8" i="3"/>
  <c r="U8" i="3"/>
  <c r="V8" i="3"/>
  <c r="W8" i="3"/>
  <c r="X8" i="3"/>
  <c r="X11" i="3" s="1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AO8" i="3"/>
  <c r="AP8" i="3"/>
  <c r="AQ8" i="3"/>
  <c r="AR8" i="3"/>
  <c r="AS8" i="3"/>
  <c r="AT8" i="3"/>
  <c r="AU8" i="3"/>
  <c r="AU11" i="3" s="1"/>
  <c r="AV8" i="3"/>
  <c r="AW8" i="3"/>
  <c r="AW11" i="3" s="1"/>
  <c r="D8" i="3"/>
  <c r="E6" i="3"/>
  <c r="F6" i="3"/>
  <c r="G6" i="3"/>
  <c r="I6" i="3"/>
  <c r="K6" i="3"/>
  <c r="L6" i="3"/>
  <c r="M6" i="3"/>
  <c r="P6" i="3"/>
  <c r="Q6" i="3"/>
  <c r="R6" i="3"/>
  <c r="S6" i="3"/>
  <c r="S11" i="3" s="1"/>
  <c r="T6" i="3"/>
  <c r="U6" i="3"/>
  <c r="V6" i="3"/>
  <c r="W6" i="3"/>
  <c r="W11" i="3" s="1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M11" i="3" s="1"/>
  <c r="AN6" i="3"/>
  <c r="AO6" i="3"/>
  <c r="AQ6" i="3"/>
  <c r="AR6" i="3"/>
  <c r="AS6" i="3"/>
  <c r="AT6" i="3"/>
  <c r="AU6" i="3"/>
  <c r="AV6" i="3"/>
  <c r="AV11" i="3" s="1"/>
  <c r="AW6" i="3"/>
  <c r="D6" i="3"/>
  <c r="AX13" i="3"/>
  <c r="AX12" i="3"/>
  <c r="AV9" i="3"/>
  <c r="AW9" i="3"/>
  <c r="F18" i="3"/>
  <c r="AU9" i="3"/>
  <c r="AT9" i="3"/>
  <c r="AS9" i="3"/>
  <c r="AR9" i="3"/>
  <c r="AQ9" i="3"/>
  <c r="AP9" i="3"/>
  <c r="AO9" i="3"/>
  <c r="AN9" i="3"/>
  <c r="AM9" i="3"/>
  <c r="AL9" i="3"/>
  <c r="AK9" i="3"/>
  <c r="AJ9" i="3"/>
  <c r="AI9" i="3"/>
  <c r="AH9" i="3"/>
  <c r="AG9" i="3"/>
  <c r="AF9" i="3"/>
  <c r="AE9" i="3"/>
  <c r="AD9" i="3"/>
  <c r="AC9" i="3"/>
  <c r="AB9" i="3"/>
  <c r="AA9" i="3"/>
  <c r="Z9" i="3"/>
  <c r="Y9" i="3"/>
  <c r="X9" i="3"/>
  <c r="W9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F19" i="3"/>
  <c r="AF11" i="3"/>
  <c r="N11" i="3"/>
  <c r="F11" i="3"/>
  <c r="C24" i="5" l="1"/>
  <c r="F15" i="5"/>
  <c r="AV11" i="5"/>
  <c r="C18" i="5" s="1"/>
  <c r="G11" i="3"/>
  <c r="F15" i="4"/>
  <c r="AV11" i="4"/>
  <c r="D18" i="4" s="1"/>
  <c r="R11" i="3"/>
  <c r="J11" i="3"/>
  <c r="AX6" i="3"/>
  <c r="AE11" i="3"/>
  <c r="Z11" i="3"/>
  <c r="AH11" i="3"/>
  <c r="AP11" i="3"/>
  <c r="P11" i="3"/>
  <c r="Y11" i="3"/>
  <c r="AG11" i="3"/>
  <c r="AO11" i="3"/>
  <c r="E11" i="3"/>
  <c r="U11" i="3"/>
  <c r="AX8" i="3"/>
  <c r="L11" i="3"/>
  <c r="M11" i="3"/>
  <c r="V11" i="3"/>
  <c r="AD11" i="3"/>
  <c r="AL11" i="3"/>
  <c r="AT11" i="3"/>
  <c r="AX9" i="3"/>
  <c r="C17" i="3" s="1"/>
  <c r="AK11" i="3"/>
  <c r="AC11" i="3"/>
  <c r="AS11" i="3"/>
  <c r="AN11" i="3"/>
  <c r="AI11" i="3"/>
  <c r="K11" i="3"/>
  <c r="AA11" i="3"/>
  <c r="AQ11" i="3"/>
  <c r="T11" i="3"/>
  <c r="AB11" i="3"/>
  <c r="AJ11" i="3"/>
  <c r="AR11" i="3"/>
  <c r="H11" i="3"/>
  <c r="Q11" i="3"/>
  <c r="I11" i="3"/>
  <c r="F15" i="3"/>
  <c r="F16" i="3"/>
  <c r="D11" i="3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AA6" i="2"/>
  <c r="AB6" i="2"/>
  <c r="AC6" i="2"/>
  <c r="AD6" i="2"/>
  <c r="AE6" i="2"/>
  <c r="AF6" i="2"/>
  <c r="AG6" i="2"/>
  <c r="AH6" i="2"/>
  <c r="AI6" i="2"/>
  <c r="AJ6" i="2"/>
  <c r="AK6" i="2"/>
  <c r="AL6" i="2"/>
  <c r="AM6" i="2"/>
  <c r="AN6" i="2"/>
  <c r="AO6" i="2"/>
  <c r="AP6" i="2"/>
  <c r="AQ6" i="2"/>
  <c r="AR6" i="2"/>
  <c r="AS6" i="2"/>
  <c r="AT6" i="2"/>
  <c r="AU6" i="2"/>
  <c r="E8" i="2"/>
  <c r="F8" i="2"/>
  <c r="G8" i="2"/>
  <c r="H8" i="2"/>
  <c r="I8" i="2"/>
  <c r="J8" i="2"/>
  <c r="K8" i="2"/>
  <c r="L8" i="2"/>
  <c r="M8" i="2"/>
  <c r="N8" i="2"/>
  <c r="P8" i="2"/>
  <c r="Q8" i="2"/>
  <c r="R8" i="2"/>
  <c r="S8" i="2"/>
  <c r="T8" i="2"/>
  <c r="U8" i="2"/>
  <c r="V8" i="2"/>
  <c r="W8" i="2"/>
  <c r="Y8" i="2"/>
  <c r="Z8" i="2"/>
  <c r="AA8" i="2"/>
  <c r="AB8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D8" i="2"/>
  <c r="D6" i="2"/>
  <c r="D18" i="5" l="1"/>
  <c r="C20" i="4"/>
  <c r="C24" i="3"/>
  <c r="C25" i="3"/>
  <c r="AX11" i="3"/>
  <c r="C18" i="3" s="1"/>
  <c r="AB11" i="2"/>
  <c r="AQ11" i="2"/>
  <c r="AR11" i="2"/>
  <c r="AS11" i="2"/>
  <c r="J11" i="2"/>
  <c r="AH11" i="2"/>
  <c r="AO11" i="2"/>
  <c r="AP11" i="2"/>
  <c r="AV13" i="2"/>
  <c r="AV12" i="2"/>
  <c r="F18" i="2"/>
  <c r="AV10" i="2"/>
  <c r="AT11" i="2"/>
  <c r="AU11" i="2"/>
  <c r="AT9" i="2"/>
  <c r="AU9" i="2"/>
  <c r="AM11" i="2"/>
  <c r="AN11" i="2"/>
  <c r="AM9" i="2"/>
  <c r="AN9" i="2"/>
  <c r="AO9" i="2"/>
  <c r="AP9" i="2"/>
  <c r="AQ9" i="2"/>
  <c r="AR9" i="2"/>
  <c r="AS9" i="2"/>
  <c r="AL9" i="2"/>
  <c r="AK9" i="2"/>
  <c r="AJ9" i="2"/>
  <c r="AI9" i="2"/>
  <c r="AH9" i="2"/>
  <c r="AG9" i="2"/>
  <c r="AF9" i="2"/>
  <c r="AE9" i="2"/>
  <c r="AD9" i="2"/>
  <c r="AC9" i="2"/>
  <c r="AB9" i="2"/>
  <c r="AA9" i="2"/>
  <c r="Z9" i="2"/>
  <c r="Y9" i="2"/>
  <c r="X9" i="2"/>
  <c r="W9" i="2"/>
  <c r="V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D9" i="2"/>
  <c r="AG11" i="2"/>
  <c r="Y11" i="2"/>
  <c r="W11" i="2"/>
  <c r="P11" i="2"/>
  <c r="H11" i="2"/>
  <c r="AL11" i="2"/>
  <c r="AK11" i="2"/>
  <c r="AF11" i="2"/>
  <c r="AD11" i="2"/>
  <c r="X11" i="2"/>
  <c r="S11" i="2"/>
  <c r="R11" i="2"/>
  <c r="K11" i="2"/>
  <c r="I11" i="2"/>
  <c r="G11" i="2"/>
  <c r="AK6" i="1"/>
  <c r="E8" i="1"/>
  <c r="F8" i="1"/>
  <c r="G8" i="1"/>
  <c r="H8" i="1"/>
  <c r="H11" i="1" s="1"/>
  <c r="J8" i="1"/>
  <c r="K8" i="1"/>
  <c r="L8" i="1"/>
  <c r="M8" i="1"/>
  <c r="N8" i="1"/>
  <c r="O8" i="1"/>
  <c r="P8" i="1"/>
  <c r="P11" i="1" s="1"/>
  <c r="Q8" i="1"/>
  <c r="R8" i="1"/>
  <c r="S8" i="1"/>
  <c r="S11" i="1" s="1"/>
  <c r="T8" i="1"/>
  <c r="U8" i="1"/>
  <c r="V8" i="1"/>
  <c r="W8" i="1"/>
  <c r="X8" i="1"/>
  <c r="Y8" i="1"/>
  <c r="Y11" i="1" s="1"/>
  <c r="Z8" i="1"/>
  <c r="AA8" i="1"/>
  <c r="AC8" i="1"/>
  <c r="AD8" i="1"/>
  <c r="AE8" i="1"/>
  <c r="AF8" i="1"/>
  <c r="AG8" i="1"/>
  <c r="AI8" i="1"/>
  <c r="AJ8" i="1"/>
  <c r="AK8" i="1"/>
  <c r="D8" i="1"/>
  <c r="E6" i="1"/>
  <c r="F6" i="1"/>
  <c r="G6" i="1"/>
  <c r="G11" i="1" s="1"/>
  <c r="I6" i="1"/>
  <c r="I11" i="1" s="1"/>
  <c r="J6" i="1"/>
  <c r="K6" i="1"/>
  <c r="L6" i="1"/>
  <c r="M6" i="1"/>
  <c r="N6" i="1"/>
  <c r="O6" i="1"/>
  <c r="O11" i="1" s="1"/>
  <c r="Q6" i="1"/>
  <c r="R6" i="1"/>
  <c r="S6" i="1"/>
  <c r="T6" i="1"/>
  <c r="U6" i="1"/>
  <c r="V6" i="1"/>
  <c r="X6" i="1"/>
  <c r="AA6" i="1"/>
  <c r="AB6" i="1"/>
  <c r="AC6" i="1"/>
  <c r="AD6" i="1"/>
  <c r="AE6" i="1"/>
  <c r="AE11" i="1" s="1"/>
  <c r="AF6" i="1"/>
  <c r="AH6" i="1"/>
  <c r="AI6" i="1"/>
  <c r="AJ6" i="1"/>
  <c r="AL6" i="1"/>
  <c r="D6" i="1"/>
  <c r="F18" i="1"/>
  <c r="AM13" i="1"/>
  <c r="AM12" i="1"/>
  <c r="AM10" i="1"/>
  <c r="AL9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AF11" i="1"/>
  <c r="X11" i="1"/>
  <c r="W11" i="1"/>
  <c r="AM7" i="1"/>
  <c r="AG11" i="1"/>
  <c r="AM5" i="1"/>
  <c r="K11" i="1" l="1"/>
  <c r="AM9" i="1"/>
  <c r="C17" i="1" s="1"/>
  <c r="C20" i="3"/>
  <c r="D18" i="3"/>
  <c r="Z11" i="2"/>
  <c r="AA11" i="2"/>
  <c r="AV8" i="2"/>
  <c r="F19" i="2" s="1"/>
  <c r="U11" i="2"/>
  <c r="AV6" i="2"/>
  <c r="F15" i="2" s="1"/>
  <c r="M11" i="2"/>
  <c r="Q11" i="2"/>
  <c r="AC11" i="2"/>
  <c r="T11" i="2"/>
  <c r="AV9" i="2"/>
  <c r="C17" i="2" s="1"/>
  <c r="L11" i="2"/>
  <c r="AI11" i="2"/>
  <c r="E11" i="2"/>
  <c r="N11" i="2"/>
  <c r="V11" i="2"/>
  <c r="F11" i="2"/>
  <c r="O11" i="2"/>
  <c r="AE11" i="2"/>
  <c r="D11" i="2"/>
  <c r="AJ11" i="2"/>
  <c r="R11" i="1"/>
  <c r="T11" i="1"/>
  <c r="L11" i="1"/>
  <c r="AA11" i="1"/>
  <c r="AB11" i="1"/>
  <c r="AI11" i="1"/>
  <c r="AM6" i="1"/>
  <c r="AJ11" i="1"/>
  <c r="AM8" i="1"/>
  <c r="AH11" i="1"/>
  <c r="Z11" i="1"/>
  <c r="J11" i="1"/>
  <c r="Q11" i="1"/>
  <c r="D11" i="1"/>
  <c r="U11" i="1"/>
  <c r="AC11" i="1"/>
  <c r="F11" i="1"/>
  <c r="N11" i="1"/>
  <c r="V11" i="1"/>
  <c r="AD11" i="1"/>
  <c r="AL11" i="1"/>
  <c r="E11" i="1"/>
  <c r="M11" i="1"/>
  <c r="AK11" i="1"/>
  <c r="C24" i="2" l="1"/>
  <c r="C25" i="2"/>
  <c r="C25" i="1"/>
  <c r="F16" i="2"/>
  <c r="AV11" i="2"/>
  <c r="C18" i="2" s="1"/>
  <c r="C24" i="1"/>
  <c r="F19" i="1"/>
  <c r="F15" i="1"/>
  <c r="F16" i="1"/>
  <c r="AM11" i="1"/>
  <c r="C18" i="1" s="1"/>
  <c r="D18" i="1" s="1"/>
  <c r="D18" i="2" l="1"/>
  <c r="C20" i="2"/>
  <c r="C20" i="1"/>
</calcChain>
</file>

<file path=xl/sharedStrings.xml><?xml version="1.0" encoding="utf-8"?>
<sst xmlns="http://schemas.openxmlformats.org/spreadsheetml/2006/main" count="303" uniqueCount="64">
  <si>
    <t>PROFESIONAL</t>
  </si>
  <si>
    <t>alcruz</t>
  </si>
  <si>
    <t>alexvilla</t>
  </si>
  <si>
    <t>angiar</t>
  </si>
  <si>
    <t>anyequi</t>
  </si>
  <si>
    <t>balejo</t>
  </si>
  <si>
    <t>ca1rosa</t>
  </si>
  <si>
    <t>cleramirez</t>
  </si>
  <si>
    <t>clizcano</t>
  </si>
  <si>
    <t>daygrast</t>
  </si>
  <si>
    <t>dmayegon</t>
  </si>
  <si>
    <t>gacamargo</t>
  </si>
  <si>
    <t>id1romero</t>
  </si>
  <si>
    <t>ja3chavar</t>
  </si>
  <si>
    <t>jesmatiz</t>
  </si>
  <si>
    <t>jjplazas</t>
  </si>
  <si>
    <t>jphurtado</t>
  </si>
  <si>
    <t>julitsalaz</t>
  </si>
  <si>
    <t>karfran</t>
  </si>
  <si>
    <t>luzmedi</t>
  </si>
  <si>
    <t>maclav</t>
  </si>
  <si>
    <t>marballes</t>
  </si>
  <si>
    <t>mavaal</t>
  </si>
  <si>
    <t>milbravo</t>
  </si>
  <si>
    <t>nacamore</t>
  </si>
  <si>
    <t>nellmartinez</t>
  </si>
  <si>
    <t>nicalderon</t>
  </si>
  <si>
    <t>nohelnaspi</t>
  </si>
  <si>
    <t>paayala</t>
  </si>
  <si>
    <t>robitarar</t>
  </si>
  <si>
    <t>roswacosta</t>
  </si>
  <si>
    <t xml:space="preserve">viamaya </t>
  </si>
  <si>
    <t>yessicar</t>
  </si>
  <si>
    <t>yinmarc</t>
  </si>
  <si>
    <t>yoayas</t>
  </si>
  <si>
    <t xml:space="preserve">yucarmona </t>
  </si>
  <si>
    <t>Total general</t>
  </si>
  <si>
    <t xml:space="preserve">RIESGO ALTO </t>
  </si>
  <si>
    <t xml:space="preserve">REVISIONES </t>
  </si>
  <si>
    <t xml:space="preserve">RIESGO BAJO </t>
  </si>
  <si>
    <t xml:space="preserve">TOTAL INTERVENCIONES </t>
  </si>
  <si>
    <t>TOTAL MONITOREO POR PROFESIONAL</t>
  </si>
  <si>
    <t>PATRICIA</t>
  </si>
  <si>
    <t>EDWIN</t>
  </si>
  <si>
    <t>TAMAÑO DE LA POBLACION RIESGO ALTO</t>
  </si>
  <si>
    <t>MUESTRA A MONITOREAR</t>
  </si>
  <si>
    <t>TAMAÑO DE LA POBLACION TOTAL</t>
  </si>
  <si>
    <t>MUESTRA TOTAL A MONITOREAR</t>
  </si>
  <si>
    <t>TAMAÑO DE LA POBLACION RIESGO BAJO</t>
  </si>
  <si>
    <t>Edwin</t>
  </si>
  <si>
    <t>Patricia</t>
  </si>
  <si>
    <t>alcortes</t>
  </si>
  <si>
    <t>alepulido</t>
  </si>
  <si>
    <t>fagudelo</t>
  </si>
  <si>
    <t>jjpalomino</t>
  </si>
  <si>
    <t>jlgonzalez</t>
  </si>
  <si>
    <t>klgaleano</t>
  </si>
  <si>
    <t>linarodri</t>
  </si>
  <si>
    <t>pgcaviedes</t>
  </si>
  <si>
    <t>yalejayala</t>
  </si>
  <si>
    <t>danlavao</t>
  </si>
  <si>
    <t>lausegura</t>
  </si>
  <si>
    <t>cecicom</t>
  </si>
  <si>
    <t>chreaguilar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</si>
</sst>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70C0"/>
      <name val="Calibri"/>
      <family val="2"/>
    </font>
    <font>
      <b/>
      <sz val="9"/>
      <color rgb="FF000000"/>
      <name val="Calibri"/>
      <family val="2"/>
    </font>
    <font>
      <sz val="11"/>
      <color theme="0"/>
      <name val="Calibri"/>
      <family val="2"/>
    </font>
    <font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1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theme="7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E7E6E6"/>
        <bgColor rgb="FF000000"/>
      </patternFill>
    </fill>
    <fill>
      <patternFill patternType="solid">
        <fgColor rgb="FFDDEBF7"/>
        <bgColor rgb="FFDDEBF7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68">
    <xf numFmtId="0" fontId="0" fillId="0" borderId="0" xfId="0"/>
    <xf numFmtId="0" fontId="1" fillId="2" borderId="3" xfId="0" applyFont="1" applyFill="1" applyBorder="1"/>
    <xf numFmtId="0" fontId="1" fillId="3" borderId="3" xfId="0" applyFont="1" applyFill="1" applyBorder="1"/>
    <xf numFmtId="0" fontId="0" fillId="0" borderId="0" xfId="0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1" fontId="5" fillId="4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5" fillId="6" borderId="4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7" borderId="6" xfId="0" applyFont="1" applyFill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/>
    </xf>
    <xf numFmtId="0" fontId="5" fillId="8" borderId="8" xfId="0" applyFont="1" applyFill="1" applyBorder="1" applyAlignment="1">
      <alignment horizontal="center" vertical="center" wrapText="1"/>
    </xf>
    <xf numFmtId="1" fontId="5" fillId="8" borderId="9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9" borderId="0" xfId="0" applyFont="1" applyFill="1" applyAlignment="1">
      <alignment horizontal="center" vertical="center"/>
    </xf>
    <xf numFmtId="1" fontId="8" fillId="9" borderId="0" xfId="0" applyNumberFormat="1" applyFont="1" applyFill="1" applyAlignment="1">
      <alignment horizontal="center" vertical="center"/>
    </xf>
    <xf numFmtId="0" fontId="5" fillId="10" borderId="0" xfId="0" applyFont="1" applyFill="1" applyAlignment="1">
      <alignment horizontal="center" vertical="center" wrapText="1"/>
    </xf>
    <xf numFmtId="1" fontId="5" fillId="10" borderId="0" xfId="0" applyNumberFormat="1" applyFont="1" applyFill="1" applyAlignment="1">
      <alignment horizontal="center" vertical="center"/>
    </xf>
    <xf numFmtId="0" fontId="0" fillId="9" borderId="0" xfId="0" applyFill="1"/>
    <xf numFmtId="1" fontId="0" fillId="0" borderId="0" xfId="0" applyNumberFormat="1"/>
    <xf numFmtId="0" fontId="5" fillId="11" borderId="4" xfId="0" applyFont="1" applyFill="1" applyBorder="1"/>
    <xf numFmtId="1" fontId="5" fillId="0" borderId="0" xfId="0" applyNumberFormat="1" applyFont="1"/>
    <xf numFmtId="0" fontId="5" fillId="12" borderId="4" xfId="0" applyFont="1" applyFill="1" applyBorder="1"/>
    <xf numFmtId="0" fontId="1" fillId="3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5" fillId="11" borderId="4" xfId="0" applyFont="1" applyFill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5" fillId="12" borderId="4" xfId="0" applyFont="1" applyFill="1" applyBorder="1" applyAlignment="1">
      <alignment horizontal="center" vertical="center"/>
    </xf>
    <xf numFmtId="0" fontId="0" fillId="13" borderId="4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0" fillId="0" borderId="0" xfId="0" applyFont="1"/>
    <xf numFmtId="0" fontId="1" fillId="14" borderId="4" xfId="0" applyFont="1" applyFill="1" applyBorder="1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0" fillId="0" borderId="0" xfId="0" applyAlignment="1">
      <alignment horizontal="center"/>
    </xf>
    <xf numFmtId="0" fontId="11" fillId="15" borderId="4" xfId="0" applyFont="1" applyFill="1" applyBorder="1" applyAlignment="1">
      <alignment horizontal="center"/>
    </xf>
    <xf numFmtId="0" fontId="11" fillId="16" borderId="4" xfId="0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1" fontId="13" fillId="4" borderId="4" xfId="0" applyNumberFormat="1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" fontId="13" fillId="6" borderId="4" xfId="0" applyNumberFormat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17" borderId="4" xfId="0" applyFill="1" applyBorder="1" applyAlignment="1">
      <alignment horizontal="left"/>
    </xf>
    <xf numFmtId="0" fontId="0" fillId="18" borderId="4" xfId="0" applyFill="1" applyBorder="1" applyAlignment="1">
      <alignment horizontal="left"/>
    </xf>
    <xf numFmtId="0" fontId="16" fillId="0" borderId="0" xfId="0" applyFont="1" applyAlignment="1">
      <alignment horizontal="center" vertical="center"/>
    </xf>
    <xf numFmtId="0" fontId="0" fillId="17" borderId="4" xfId="0" applyFill="1" applyBorder="1" applyAlignment="1">
      <alignment horizontal="center"/>
    </xf>
    <xf numFmtId="0" fontId="0" fillId="18" borderId="4" xfId="0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1" fontId="16" fillId="9" borderId="0" xfId="0" applyNumberFormat="1" applyFont="1" applyFill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0023C-961D-48C6-B440-AEBE57C07493}">
  <dimension ref="B4:AO26"/>
  <sheetViews>
    <sheetView topLeftCell="A10" zoomScale="80" zoomScaleNormal="80" workbookViewId="0">
      <selection activeCell="D17" sqref="D17"/>
    </sheetView>
  </sheetViews>
  <sheetFormatPr baseColWidth="10" defaultColWidth="11.42578125" defaultRowHeight="15" x14ac:dyDescent="0.25"/>
  <cols>
    <col min="3" max="3" width="11.42578125" bestFit="1" customWidth="1"/>
  </cols>
  <sheetData>
    <row r="4" spans="2:41" s="3" customFormat="1" ht="15" customHeight="1" x14ac:dyDescent="0.25">
      <c r="B4" s="59" t="s">
        <v>0</v>
      </c>
      <c r="C4" s="60"/>
      <c r="D4" s="1" t="s">
        <v>1</v>
      </c>
      <c r="E4" s="1" t="s">
        <v>2</v>
      </c>
      <c r="F4" s="2" t="s">
        <v>3</v>
      </c>
      <c r="G4" s="1" t="s">
        <v>4</v>
      </c>
      <c r="H4" s="2" t="s">
        <v>5</v>
      </c>
      <c r="I4" s="2" t="s">
        <v>6</v>
      </c>
      <c r="J4" s="2" t="s">
        <v>7</v>
      </c>
      <c r="K4" s="1" t="s">
        <v>8</v>
      </c>
      <c r="L4" s="1" t="s">
        <v>9</v>
      </c>
      <c r="M4" s="2" t="s">
        <v>10</v>
      </c>
      <c r="N4" s="1" t="s">
        <v>11</v>
      </c>
      <c r="O4" s="1" t="s">
        <v>12</v>
      </c>
      <c r="P4" s="2" t="s">
        <v>13</v>
      </c>
      <c r="Q4" s="2" t="s">
        <v>14</v>
      </c>
      <c r="R4" s="2" t="s">
        <v>15</v>
      </c>
      <c r="S4" s="2" t="s">
        <v>16</v>
      </c>
      <c r="T4" s="2" t="s">
        <v>17</v>
      </c>
      <c r="U4" s="1" t="s">
        <v>18</v>
      </c>
      <c r="V4" s="1" t="s">
        <v>19</v>
      </c>
      <c r="W4" s="2" t="s">
        <v>20</v>
      </c>
      <c r="X4" s="2" t="s">
        <v>21</v>
      </c>
      <c r="Y4" s="2" t="s">
        <v>22</v>
      </c>
      <c r="Z4" s="2" t="s">
        <v>23</v>
      </c>
      <c r="AA4" s="1" t="s">
        <v>24</v>
      </c>
      <c r="AB4" s="1" t="s">
        <v>25</v>
      </c>
      <c r="AC4" s="2" t="s">
        <v>26</v>
      </c>
      <c r="AD4" s="1" t="s">
        <v>27</v>
      </c>
      <c r="AE4" s="1" t="s">
        <v>28</v>
      </c>
      <c r="AF4" s="1" t="s">
        <v>29</v>
      </c>
      <c r="AG4" s="2" t="s">
        <v>30</v>
      </c>
      <c r="AH4" s="1" t="s">
        <v>31</v>
      </c>
      <c r="AI4" s="1" t="s">
        <v>32</v>
      </c>
      <c r="AJ4" s="1" t="s">
        <v>33</v>
      </c>
      <c r="AK4" s="2" t="s">
        <v>34</v>
      </c>
      <c r="AL4" s="2" t="s">
        <v>35</v>
      </c>
      <c r="AM4" s="2" t="s">
        <v>36</v>
      </c>
    </row>
    <row r="5" spans="2:41" x14ac:dyDescent="0.25">
      <c r="B5" s="55" t="s">
        <v>37</v>
      </c>
      <c r="C5" s="56"/>
      <c r="D5" s="4">
        <v>209</v>
      </c>
      <c r="E5" s="4">
        <v>302</v>
      </c>
      <c r="F5" s="4">
        <v>487</v>
      </c>
      <c r="G5" s="4">
        <v>326</v>
      </c>
      <c r="H5" s="4">
        <v>54</v>
      </c>
      <c r="I5" s="4">
        <v>419</v>
      </c>
      <c r="J5" s="4">
        <v>180</v>
      </c>
      <c r="K5" s="4">
        <v>630</v>
      </c>
      <c r="L5" s="4">
        <v>459</v>
      </c>
      <c r="M5" s="4">
        <v>447</v>
      </c>
      <c r="N5" s="4">
        <v>471</v>
      </c>
      <c r="O5" s="4">
        <v>341</v>
      </c>
      <c r="P5" s="4">
        <v>363</v>
      </c>
      <c r="Q5" s="4">
        <v>298</v>
      </c>
      <c r="R5" s="4">
        <v>193</v>
      </c>
      <c r="S5" s="4">
        <v>323</v>
      </c>
      <c r="T5" s="4">
        <v>633</v>
      </c>
      <c r="U5" s="4">
        <v>544</v>
      </c>
      <c r="V5" s="4">
        <v>270</v>
      </c>
      <c r="W5" s="4">
        <v>245</v>
      </c>
      <c r="X5" s="4">
        <v>383</v>
      </c>
      <c r="Y5" s="4">
        <v>46</v>
      </c>
      <c r="Z5" s="4">
        <v>360</v>
      </c>
      <c r="AA5" s="4">
        <v>345</v>
      </c>
      <c r="AB5" s="4">
        <v>344</v>
      </c>
      <c r="AC5" s="4">
        <v>249</v>
      </c>
      <c r="AD5" s="4">
        <v>301</v>
      </c>
      <c r="AE5" s="4">
        <v>297</v>
      </c>
      <c r="AF5" s="4">
        <v>285</v>
      </c>
      <c r="AG5" s="4">
        <v>291</v>
      </c>
      <c r="AH5" s="4">
        <v>415</v>
      </c>
      <c r="AI5" s="4">
        <v>338</v>
      </c>
      <c r="AJ5" s="4">
        <v>467</v>
      </c>
      <c r="AK5" s="4">
        <v>212</v>
      </c>
      <c r="AL5" s="4">
        <v>232</v>
      </c>
      <c r="AM5" s="5">
        <f>SUM(D5:AL5)</f>
        <v>11759</v>
      </c>
    </row>
    <row r="6" spans="2:41" x14ac:dyDescent="0.25">
      <c r="B6" s="55" t="s">
        <v>38</v>
      </c>
      <c r="C6" s="56"/>
      <c r="D6" s="6">
        <f>(6.2*D5)/100</f>
        <v>12.958</v>
      </c>
      <c r="E6" s="6">
        <f t="shared" ref="E6:AL6" si="0">(6.2*E5)/100</f>
        <v>18.724</v>
      </c>
      <c r="F6" s="6">
        <f t="shared" si="0"/>
        <v>30.194000000000003</v>
      </c>
      <c r="G6" s="6">
        <f t="shared" si="0"/>
        <v>20.212</v>
      </c>
      <c r="H6" s="6">
        <v>6</v>
      </c>
      <c r="I6" s="6">
        <f t="shared" si="0"/>
        <v>25.978000000000002</v>
      </c>
      <c r="J6" s="6">
        <f t="shared" si="0"/>
        <v>11.16</v>
      </c>
      <c r="K6" s="6">
        <f t="shared" si="0"/>
        <v>39.06</v>
      </c>
      <c r="L6" s="6">
        <f t="shared" si="0"/>
        <v>28.458000000000002</v>
      </c>
      <c r="M6" s="6">
        <f t="shared" si="0"/>
        <v>27.714000000000002</v>
      </c>
      <c r="N6" s="6">
        <f t="shared" si="0"/>
        <v>29.202000000000002</v>
      </c>
      <c r="O6" s="6">
        <f t="shared" si="0"/>
        <v>21.142000000000003</v>
      </c>
      <c r="P6" s="6">
        <v>25</v>
      </c>
      <c r="Q6" s="6">
        <f t="shared" si="0"/>
        <v>18.476000000000003</v>
      </c>
      <c r="R6" s="6">
        <f t="shared" si="0"/>
        <v>11.966000000000001</v>
      </c>
      <c r="S6" s="6">
        <f t="shared" si="0"/>
        <v>20.026</v>
      </c>
      <c r="T6" s="6">
        <f t="shared" si="0"/>
        <v>39.246000000000002</v>
      </c>
      <c r="U6" s="6">
        <f t="shared" si="0"/>
        <v>33.728000000000002</v>
      </c>
      <c r="V6" s="6">
        <f t="shared" si="0"/>
        <v>16.739999999999998</v>
      </c>
      <c r="W6" s="6">
        <v>16</v>
      </c>
      <c r="X6" s="6">
        <f t="shared" si="0"/>
        <v>23.745999999999999</v>
      </c>
      <c r="Y6" s="6">
        <v>5</v>
      </c>
      <c r="Z6" s="6">
        <v>23</v>
      </c>
      <c r="AA6" s="6">
        <f t="shared" si="0"/>
        <v>21.39</v>
      </c>
      <c r="AB6" s="6">
        <f t="shared" si="0"/>
        <v>21.328000000000003</v>
      </c>
      <c r="AC6" s="6">
        <f t="shared" si="0"/>
        <v>15.437999999999999</v>
      </c>
      <c r="AD6" s="6">
        <f t="shared" si="0"/>
        <v>18.661999999999999</v>
      </c>
      <c r="AE6" s="6">
        <f t="shared" si="0"/>
        <v>18.414000000000001</v>
      </c>
      <c r="AF6" s="6">
        <f t="shared" si="0"/>
        <v>17.670000000000002</v>
      </c>
      <c r="AG6" s="6">
        <v>19</v>
      </c>
      <c r="AH6" s="6">
        <f t="shared" si="0"/>
        <v>25.73</v>
      </c>
      <c r="AI6" s="6">
        <f t="shared" si="0"/>
        <v>20.956</v>
      </c>
      <c r="AJ6" s="6">
        <f t="shared" si="0"/>
        <v>28.954000000000001</v>
      </c>
      <c r="AK6" s="6">
        <f t="shared" si="0"/>
        <v>13.144</v>
      </c>
      <c r="AL6" s="6">
        <f t="shared" si="0"/>
        <v>14.384</v>
      </c>
      <c r="AM6" s="5">
        <f t="shared" ref="AM6:AM11" si="1">SUM(D6:AL6)</f>
        <v>738.8</v>
      </c>
      <c r="AO6" s="23"/>
    </row>
    <row r="7" spans="2:41" x14ac:dyDescent="0.25">
      <c r="B7" s="57" t="s">
        <v>39</v>
      </c>
      <c r="C7" s="58"/>
      <c r="D7" s="7">
        <v>9</v>
      </c>
      <c r="E7" s="7">
        <v>16</v>
      </c>
      <c r="F7" s="7">
        <v>19</v>
      </c>
      <c r="G7" s="7">
        <v>3</v>
      </c>
      <c r="H7" s="7">
        <v>7</v>
      </c>
      <c r="I7" s="7">
        <v>22</v>
      </c>
      <c r="J7" s="7">
        <v>12</v>
      </c>
      <c r="K7" s="7">
        <v>29</v>
      </c>
      <c r="L7" s="7">
        <v>25</v>
      </c>
      <c r="M7" s="7">
        <v>17</v>
      </c>
      <c r="N7" s="7">
        <v>37</v>
      </c>
      <c r="O7" s="7">
        <v>21</v>
      </c>
      <c r="P7" s="7">
        <v>21</v>
      </c>
      <c r="Q7" s="7">
        <v>36</v>
      </c>
      <c r="R7" s="7">
        <v>17</v>
      </c>
      <c r="S7" s="7">
        <v>28</v>
      </c>
      <c r="T7" s="7">
        <v>15</v>
      </c>
      <c r="U7" s="7">
        <v>25</v>
      </c>
      <c r="V7" s="7">
        <v>12</v>
      </c>
      <c r="W7" s="7">
        <v>13</v>
      </c>
      <c r="X7" s="7">
        <v>37</v>
      </c>
      <c r="Y7" s="7">
        <v>6</v>
      </c>
      <c r="Z7" s="7">
        <v>28</v>
      </c>
      <c r="AA7" s="7">
        <v>11</v>
      </c>
      <c r="AB7" s="7">
        <v>18</v>
      </c>
      <c r="AC7" s="7">
        <v>40</v>
      </c>
      <c r="AD7" s="7">
        <v>25</v>
      </c>
      <c r="AE7" s="7">
        <v>11</v>
      </c>
      <c r="AF7" s="7">
        <v>13</v>
      </c>
      <c r="AG7" s="7">
        <v>14</v>
      </c>
      <c r="AH7" s="7">
        <v>20</v>
      </c>
      <c r="AI7" s="7">
        <v>11</v>
      </c>
      <c r="AJ7" s="7">
        <v>12</v>
      </c>
      <c r="AK7" s="7">
        <v>16</v>
      </c>
      <c r="AL7" s="7">
        <v>9</v>
      </c>
      <c r="AM7" s="5">
        <f t="shared" si="1"/>
        <v>655</v>
      </c>
      <c r="AO7" s="23"/>
    </row>
    <row r="8" spans="2:41" x14ac:dyDescent="0.25">
      <c r="B8" s="57" t="s">
        <v>38</v>
      </c>
      <c r="C8" s="58"/>
      <c r="D8" s="6">
        <f>(30*D7)/100</f>
        <v>2.7</v>
      </c>
      <c r="E8" s="6">
        <f t="shared" ref="E8:AK8" si="2">(30*E7)/100</f>
        <v>4.8</v>
      </c>
      <c r="F8" s="6">
        <f t="shared" si="2"/>
        <v>5.7</v>
      </c>
      <c r="G8" s="6">
        <f t="shared" si="2"/>
        <v>0.9</v>
      </c>
      <c r="H8" s="6">
        <f t="shared" si="2"/>
        <v>2.1</v>
      </c>
      <c r="I8" s="6">
        <v>8</v>
      </c>
      <c r="J8" s="6">
        <f t="shared" si="2"/>
        <v>3.6</v>
      </c>
      <c r="K8" s="6">
        <f t="shared" si="2"/>
        <v>8.6999999999999993</v>
      </c>
      <c r="L8" s="6">
        <f t="shared" si="2"/>
        <v>7.5</v>
      </c>
      <c r="M8" s="6">
        <f t="shared" si="2"/>
        <v>5.0999999999999996</v>
      </c>
      <c r="N8" s="6">
        <f t="shared" si="2"/>
        <v>11.1</v>
      </c>
      <c r="O8" s="6">
        <f t="shared" si="2"/>
        <v>6.3</v>
      </c>
      <c r="P8" s="6">
        <f t="shared" si="2"/>
        <v>6.3</v>
      </c>
      <c r="Q8" s="6">
        <f t="shared" si="2"/>
        <v>10.8</v>
      </c>
      <c r="R8" s="6">
        <f t="shared" si="2"/>
        <v>5.0999999999999996</v>
      </c>
      <c r="S8" s="6">
        <f t="shared" si="2"/>
        <v>8.4</v>
      </c>
      <c r="T8" s="6">
        <f t="shared" si="2"/>
        <v>4.5</v>
      </c>
      <c r="U8" s="6">
        <f t="shared" si="2"/>
        <v>7.5</v>
      </c>
      <c r="V8" s="6">
        <f t="shared" si="2"/>
        <v>3.6</v>
      </c>
      <c r="W8" s="6">
        <f t="shared" si="2"/>
        <v>3.9</v>
      </c>
      <c r="X8" s="6">
        <f t="shared" si="2"/>
        <v>11.1</v>
      </c>
      <c r="Y8" s="6">
        <f t="shared" si="2"/>
        <v>1.8</v>
      </c>
      <c r="Z8" s="6">
        <f t="shared" si="2"/>
        <v>8.4</v>
      </c>
      <c r="AA8" s="6">
        <f t="shared" si="2"/>
        <v>3.3</v>
      </c>
      <c r="AB8" s="6">
        <v>6</v>
      </c>
      <c r="AC8" s="6">
        <f t="shared" si="2"/>
        <v>12</v>
      </c>
      <c r="AD8" s="6">
        <f t="shared" si="2"/>
        <v>7.5</v>
      </c>
      <c r="AE8" s="6">
        <f t="shared" si="2"/>
        <v>3.3</v>
      </c>
      <c r="AF8" s="6">
        <f t="shared" si="2"/>
        <v>3.9</v>
      </c>
      <c r="AG8" s="6">
        <f t="shared" si="2"/>
        <v>4.2</v>
      </c>
      <c r="AH8" s="6">
        <v>7</v>
      </c>
      <c r="AI8" s="6">
        <f t="shared" si="2"/>
        <v>3.3</v>
      </c>
      <c r="AJ8" s="6">
        <f t="shared" si="2"/>
        <v>3.6</v>
      </c>
      <c r="AK8" s="6">
        <f t="shared" si="2"/>
        <v>4.8</v>
      </c>
      <c r="AL8" s="6">
        <v>4</v>
      </c>
      <c r="AM8" s="5">
        <f t="shared" si="1"/>
        <v>200.80000000000004</v>
      </c>
      <c r="AO8" s="23"/>
    </row>
    <row r="9" spans="2:41" x14ac:dyDescent="0.25">
      <c r="B9" s="59" t="s">
        <v>40</v>
      </c>
      <c r="C9" s="60"/>
      <c r="D9" s="8">
        <f t="shared" ref="D9:AL9" si="3">D5+D7</f>
        <v>218</v>
      </c>
      <c r="E9" s="8">
        <f t="shared" si="3"/>
        <v>318</v>
      </c>
      <c r="F9" s="8">
        <f t="shared" si="3"/>
        <v>506</v>
      </c>
      <c r="G9" s="8">
        <f t="shared" si="3"/>
        <v>329</v>
      </c>
      <c r="H9" s="8">
        <f t="shared" si="3"/>
        <v>61</v>
      </c>
      <c r="I9" s="8">
        <f t="shared" si="3"/>
        <v>441</v>
      </c>
      <c r="J9" s="8">
        <f t="shared" si="3"/>
        <v>192</v>
      </c>
      <c r="K9" s="8">
        <f t="shared" si="3"/>
        <v>659</v>
      </c>
      <c r="L9" s="8">
        <f t="shared" si="3"/>
        <v>484</v>
      </c>
      <c r="M9" s="8">
        <f t="shared" si="3"/>
        <v>464</v>
      </c>
      <c r="N9" s="8">
        <f t="shared" si="3"/>
        <v>508</v>
      </c>
      <c r="O9" s="8">
        <f t="shared" si="3"/>
        <v>362</v>
      </c>
      <c r="P9" s="8">
        <f t="shared" si="3"/>
        <v>384</v>
      </c>
      <c r="Q9" s="8">
        <f t="shared" si="3"/>
        <v>334</v>
      </c>
      <c r="R9" s="8">
        <f t="shared" si="3"/>
        <v>210</v>
      </c>
      <c r="S9" s="8">
        <f t="shared" si="3"/>
        <v>351</v>
      </c>
      <c r="T9" s="8">
        <f t="shared" si="3"/>
        <v>648</v>
      </c>
      <c r="U9" s="8">
        <f t="shared" si="3"/>
        <v>569</v>
      </c>
      <c r="V9" s="8">
        <f t="shared" si="3"/>
        <v>282</v>
      </c>
      <c r="W9" s="8">
        <f t="shared" si="3"/>
        <v>258</v>
      </c>
      <c r="X9" s="8">
        <f t="shared" si="3"/>
        <v>420</v>
      </c>
      <c r="Y9" s="8">
        <f t="shared" si="3"/>
        <v>52</v>
      </c>
      <c r="Z9" s="8">
        <f t="shared" si="3"/>
        <v>388</v>
      </c>
      <c r="AA9" s="8">
        <f t="shared" si="3"/>
        <v>356</v>
      </c>
      <c r="AB9" s="8">
        <f t="shared" si="3"/>
        <v>362</v>
      </c>
      <c r="AC9" s="8">
        <f t="shared" si="3"/>
        <v>289</v>
      </c>
      <c r="AD9" s="8">
        <f t="shared" si="3"/>
        <v>326</v>
      </c>
      <c r="AE9" s="8">
        <f t="shared" si="3"/>
        <v>308</v>
      </c>
      <c r="AF9" s="8">
        <f t="shared" si="3"/>
        <v>298</v>
      </c>
      <c r="AG9" s="8">
        <f t="shared" si="3"/>
        <v>305</v>
      </c>
      <c r="AH9" s="8">
        <f t="shared" si="3"/>
        <v>435</v>
      </c>
      <c r="AI9" s="8">
        <f t="shared" si="3"/>
        <v>349</v>
      </c>
      <c r="AJ9" s="8">
        <f t="shared" si="3"/>
        <v>479</v>
      </c>
      <c r="AK9" s="8">
        <f t="shared" si="3"/>
        <v>228</v>
      </c>
      <c r="AL9" s="8">
        <f t="shared" si="3"/>
        <v>241</v>
      </c>
      <c r="AM9" s="5">
        <f t="shared" si="1"/>
        <v>12414</v>
      </c>
    </row>
    <row r="10" spans="2:41" x14ac:dyDescent="0.25">
      <c r="B10" s="9"/>
      <c r="C10" s="9"/>
      <c r="D10" s="9"/>
      <c r="AM10" s="5">
        <f t="shared" si="1"/>
        <v>0</v>
      </c>
    </row>
    <row r="11" spans="2:41" s="3" customFormat="1" ht="27" customHeight="1" x14ac:dyDescent="0.25">
      <c r="B11" s="51" t="s">
        <v>41</v>
      </c>
      <c r="C11" s="52"/>
      <c r="D11" s="10">
        <f t="shared" ref="D11:AL11" si="4">D6+D8</f>
        <v>15.658000000000001</v>
      </c>
      <c r="E11" s="10">
        <f t="shared" si="4"/>
        <v>23.524000000000001</v>
      </c>
      <c r="F11" s="10">
        <f t="shared" si="4"/>
        <v>35.894000000000005</v>
      </c>
      <c r="G11" s="10">
        <f t="shared" si="4"/>
        <v>21.111999999999998</v>
      </c>
      <c r="H11" s="10">
        <f t="shared" si="4"/>
        <v>8.1</v>
      </c>
      <c r="I11" s="10">
        <f t="shared" si="4"/>
        <v>33.978000000000002</v>
      </c>
      <c r="J11" s="10">
        <f t="shared" si="4"/>
        <v>14.76</v>
      </c>
      <c r="K11" s="10">
        <f t="shared" si="4"/>
        <v>47.760000000000005</v>
      </c>
      <c r="L11" s="10">
        <f t="shared" si="4"/>
        <v>35.957999999999998</v>
      </c>
      <c r="M11" s="10">
        <f t="shared" si="4"/>
        <v>32.814</v>
      </c>
      <c r="N11" s="10">
        <f t="shared" si="4"/>
        <v>40.302</v>
      </c>
      <c r="O11" s="10">
        <f t="shared" si="4"/>
        <v>27.442000000000004</v>
      </c>
      <c r="P11" s="10">
        <f t="shared" si="4"/>
        <v>31.3</v>
      </c>
      <c r="Q11" s="10">
        <f t="shared" si="4"/>
        <v>29.276000000000003</v>
      </c>
      <c r="R11" s="10">
        <f t="shared" si="4"/>
        <v>17.066000000000003</v>
      </c>
      <c r="S11" s="10">
        <f t="shared" si="4"/>
        <v>28.426000000000002</v>
      </c>
      <c r="T11" s="10">
        <f t="shared" si="4"/>
        <v>43.746000000000002</v>
      </c>
      <c r="U11" s="10">
        <f t="shared" si="4"/>
        <v>41.228000000000002</v>
      </c>
      <c r="V11" s="10">
        <f t="shared" si="4"/>
        <v>20.34</v>
      </c>
      <c r="W11" s="10">
        <f t="shared" si="4"/>
        <v>19.899999999999999</v>
      </c>
      <c r="X11" s="10">
        <f t="shared" si="4"/>
        <v>34.845999999999997</v>
      </c>
      <c r="Y11" s="10">
        <f t="shared" si="4"/>
        <v>6.8</v>
      </c>
      <c r="Z11" s="10">
        <f t="shared" si="4"/>
        <v>31.4</v>
      </c>
      <c r="AA11" s="10">
        <f t="shared" si="4"/>
        <v>24.69</v>
      </c>
      <c r="AB11" s="10">
        <f t="shared" si="4"/>
        <v>27.328000000000003</v>
      </c>
      <c r="AC11" s="10">
        <f t="shared" si="4"/>
        <v>27.437999999999999</v>
      </c>
      <c r="AD11" s="10">
        <f t="shared" si="4"/>
        <v>26.161999999999999</v>
      </c>
      <c r="AE11" s="10">
        <f t="shared" si="4"/>
        <v>21.714000000000002</v>
      </c>
      <c r="AF11" s="10">
        <f t="shared" si="4"/>
        <v>21.57</v>
      </c>
      <c r="AG11" s="10">
        <f t="shared" si="4"/>
        <v>23.2</v>
      </c>
      <c r="AH11" s="10">
        <f t="shared" si="4"/>
        <v>32.730000000000004</v>
      </c>
      <c r="AI11" s="10">
        <f t="shared" si="4"/>
        <v>24.256</v>
      </c>
      <c r="AJ11" s="10">
        <f t="shared" si="4"/>
        <v>32.554000000000002</v>
      </c>
      <c r="AK11" s="10">
        <f t="shared" si="4"/>
        <v>17.943999999999999</v>
      </c>
      <c r="AL11" s="10">
        <f t="shared" si="4"/>
        <v>18.384</v>
      </c>
      <c r="AM11" s="5">
        <f t="shared" si="1"/>
        <v>939.60000000000014</v>
      </c>
    </row>
    <row r="12" spans="2:41" x14ac:dyDescent="0.25">
      <c r="C12" t="s">
        <v>42</v>
      </c>
      <c r="F12">
        <v>1</v>
      </c>
      <c r="H12">
        <v>1</v>
      </c>
      <c r="I12">
        <v>1</v>
      </c>
      <c r="J12">
        <v>1</v>
      </c>
      <c r="M12">
        <v>1</v>
      </c>
      <c r="P12">
        <v>1</v>
      </c>
      <c r="Q12">
        <v>1</v>
      </c>
      <c r="R12">
        <v>1</v>
      </c>
      <c r="S12">
        <v>1</v>
      </c>
      <c r="T12">
        <v>1</v>
      </c>
      <c r="W12">
        <v>1</v>
      </c>
      <c r="X12">
        <v>1</v>
      </c>
      <c r="Y12">
        <v>1</v>
      </c>
      <c r="Z12">
        <v>1</v>
      </c>
      <c r="AC12">
        <v>1</v>
      </c>
      <c r="AG12">
        <v>1</v>
      </c>
      <c r="AK12">
        <v>1</v>
      </c>
      <c r="AL12">
        <v>1</v>
      </c>
      <c r="AM12" s="11">
        <f>SUM(D12:AL12)</f>
        <v>18</v>
      </c>
    </row>
    <row r="13" spans="2:41" x14ac:dyDescent="0.25">
      <c r="C13" t="s">
        <v>43</v>
      </c>
      <c r="D13">
        <v>1</v>
      </c>
      <c r="E13">
        <v>1</v>
      </c>
      <c r="G13">
        <v>1</v>
      </c>
      <c r="K13">
        <v>1</v>
      </c>
      <c r="L13">
        <v>1</v>
      </c>
      <c r="N13">
        <v>1</v>
      </c>
      <c r="O13">
        <v>1</v>
      </c>
      <c r="U13">
        <v>1</v>
      </c>
      <c r="V13">
        <v>1</v>
      </c>
      <c r="AA13">
        <v>1</v>
      </c>
      <c r="AB13">
        <v>1</v>
      </c>
      <c r="AD13">
        <v>1</v>
      </c>
      <c r="AE13">
        <v>1</v>
      </c>
      <c r="AF13">
        <v>1</v>
      </c>
      <c r="AH13">
        <v>1</v>
      </c>
      <c r="AI13">
        <v>1</v>
      </c>
      <c r="AJ13">
        <v>1</v>
      </c>
      <c r="AM13" s="11">
        <f>SUM(D13:AL13)</f>
        <v>17</v>
      </c>
    </row>
    <row r="14" spans="2:41" ht="15.75" thickBot="1" x14ac:dyDescent="0.3"/>
    <row r="15" spans="2:41" ht="75" x14ac:dyDescent="0.25">
      <c r="B15" s="9"/>
      <c r="C15" s="9"/>
      <c r="D15" s="9"/>
      <c r="E15" s="12" t="s">
        <v>44</v>
      </c>
      <c r="F15" s="13">
        <f>AM6</f>
        <v>738.8</v>
      </c>
    </row>
    <row r="16" spans="2:41" ht="45.75" thickBot="1" x14ac:dyDescent="0.3">
      <c r="B16" s="9"/>
      <c r="C16" s="9"/>
      <c r="D16" s="9"/>
      <c r="E16" s="14" t="s">
        <v>45</v>
      </c>
      <c r="F16" s="15">
        <f>AM6</f>
        <v>738.8</v>
      </c>
    </row>
    <row r="17" spans="2:6" ht="60.75" thickBot="1" x14ac:dyDescent="0.3">
      <c r="B17" s="12" t="s">
        <v>46</v>
      </c>
      <c r="C17" s="16">
        <f>AM9</f>
        <v>12414</v>
      </c>
      <c r="D17" s="17">
        <v>100</v>
      </c>
      <c r="E17" s="9"/>
      <c r="F17" s="9"/>
    </row>
    <row r="18" spans="2:6" ht="75.75" thickBot="1" x14ac:dyDescent="0.3">
      <c r="B18" s="14" t="s">
        <v>47</v>
      </c>
      <c r="C18" s="13">
        <f>AM11</f>
        <v>939.60000000000014</v>
      </c>
      <c r="D18" s="17">
        <f>C18*D17/C17</f>
        <v>7.5688738521024659</v>
      </c>
      <c r="E18" s="12" t="s">
        <v>48</v>
      </c>
      <c r="F18" s="16">
        <f>AM7</f>
        <v>655</v>
      </c>
    </row>
    <row r="19" spans="2:6" ht="45.75" thickBot="1" x14ac:dyDescent="0.3">
      <c r="B19" s="9"/>
      <c r="C19" s="17">
        <v>947.88600000000019</v>
      </c>
      <c r="D19" s="9"/>
      <c r="E19" s="14" t="s">
        <v>45</v>
      </c>
      <c r="F19" s="15">
        <f>AM8</f>
        <v>200.80000000000004</v>
      </c>
    </row>
    <row r="20" spans="2:6" s="22" customFormat="1" x14ac:dyDescent="0.25">
      <c r="B20" s="18"/>
      <c r="C20" s="19">
        <f>C19-C18</f>
        <v>8.2860000000000582</v>
      </c>
      <c r="D20" s="18"/>
      <c r="E20" s="20"/>
      <c r="F20" s="21"/>
    </row>
    <row r="21" spans="2:6" s="22" customFormat="1" x14ac:dyDescent="0.25">
      <c r="B21" s="18"/>
      <c r="C21" s="18"/>
      <c r="D21" s="18"/>
      <c r="E21" s="20"/>
      <c r="F21" s="21"/>
    </row>
    <row r="22" spans="2:6" x14ac:dyDescent="0.25">
      <c r="C22" s="23"/>
    </row>
    <row r="23" spans="2:6" x14ac:dyDescent="0.25">
      <c r="E23" s="23"/>
    </row>
    <row r="24" spans="2:6" x14ac:dyDescent="0.25">
      <c r="B24" s="24" t="s">
        <v>49</v>
      </c>
      <c r="C24" s="25">
        <f>D11+E11+G11+K11+L11+N11+O11+U11+V11+AA11+AB11+AE11+AF11+AH11+AI11+AJ11</f>
        <v>458.16599999999994</v>
      </c>
      <c r="D24" s="23"/>
      <c r="E24" s="23"/>
    </row>
    <row r="25" spans="2:6" x14ac:dyDescent="0.25">
      <c r="B25" s="26" t="s">
        <v>50</v>
      </c>
      <c r="C25" s="25">
        <f>F11+H11+I11+J11+M11+P11+Q11+R11+S11+T11+W11+X11+Y11+Z11+AC11+AG11+AK11+AL11</f>
        <v>455.27199999999999</v>
      </c>
      <c r="D25" s="23"/>
      <c r="E25" s="23"/>
      <c r="F25" s="23"/>
    </row>
    <row r="26" spans="2:6" x14ac:dyDescent="0.25">
      <c r="C26" s="23"/>
    </row>
  </sheetData>
  <mergeCells count="7">
    <mergeCell ref="B11:C11"/>
    <mergeCell ref="B4:C4"/>
    <mergeCell ref="B5:C5"/>
    <mergeCell ref="B6:C6"/>
    <mergeCell ref="B7:C7"/>
    <mergeCell ref="B8:C8"/>
    <mergeCell ref="B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2B982-D27D-4024-8192-10D89BC4232E}">
  <dimension ref="B4:AV26"/>
  <sheetViews>
    <sheetView topLeftCell="A16" workbookViewId="0">
      <selection activeCell="D17" sqref="D17:D18"/>
    </sheetView>
  </sheetViews>
  <sheetFormatPr baseColWidth="10" defaultColWidth="11.42578125" defaultRowHeight="15" x14ac:dyDescent="0.25"/>
  <cols>
    <col min="1" max="2" width="11.42578125" style="3"/>
    <col min="3" max="3" width="11.85546875" style="3" bestFit="1" customWidth="1"/>
    <col min="4" max="16384" width="11.42578125" style="3"/>
  </cols>
  <sheetData>
    <row r="4" spans="2:48" ht="15" customHeight="1" x14ac:dyDescent="0.25">
      <c r="B4" s="59" t="s">
        <v>0</v>
      </c>
      <c r="C4" s="60"/>
      <c r="D4" s="7" t="s">
        <v>51</v>
      </c>
      <c r="E4" s="7" t="s">
        <v>1</v>
      </c>
      <c r="F4" s="34" t="s">
        <v>52</v>
      </c>
      <c r="G4" s="7" t="s">
        <v>2</v>
      </c>
      <c r="H4" s="34" t="s">
        <v>3</v>
      </c>
      <c r="I4" s="7" t="s">
        <v>4</v>
      </c>
      <c r="J4" s="34" t="s">
        <v>5</v>
      </c>
      <c r="K4" s="34" t="s">
        <v>6</v>
      </c>
      <c r="L4" s="34" t="s">
        <v>7</v>
      </c>
      <c r="M4" s="7" t="s">
        <v>8</v>
      </c>
      <c r="N4" s="7" t="s">
        <v>9</v>
      </c>
      <c r="O4" s="34" t="s">
        <v>10</v>
      </c>
      <c r="P4" s="7" t="s">
        <v>53</v>
      </c>
      <c r="Q4" s="7" t="s">
        <v>11</v>
      </c>
      <c r="R4" s="7" t="s">
        <v>12</v>
      </c>
      <c r="S4" s="34" t="s">
        <v>13</v>
      </c>
      <c r="T4" s="34" t="s">
        <v>14</v>
      </c>
      <c r="U4" s="34" t="s">
        <v>54</v>
      </c>
      <c r="V4" s="34" t="s">
        <v>15</v>
      </c>
      <c r="W4" s="34" t="s">
        <v>55</v>
      </c>
      <c r="X4" s="34" t="s">
        <v>16</v>
      </c>
      <c r="Y4" s="34" t="s">
        <v>17</v>
      </c>
      <c r="Z4" s="7" t="s">
        <v>18</v>
      </c>
      <c r="AA4" s="7" t="s">
        <v>56</v>
      </c>
      <c r="AB4" s="7" t="s">
        <v>57</v>
      </c>
      <c r="AC4" s="7" t="s">
        <v>19</v>
      </c>
      <c r="AD4" s="34" t="s">
        <v>20</v>
      </c>
      <c r="AE4" s="34" t="s">
        <v>21</v>
      </c>
      <c r="AF4" s="34" t="s">
        <v>22</v>
      </c>
      <c r="AG4" s="34" t="s">
        <v>23</v>
      </c>
      <c r="AH4" s="7" t="s">
        <v>24</v>
      </c>
      <c r="AI4" s="7" t="s">
        <v>25</v>
      </c>
      <c r="AJ4" s="34" t="s">
        <v>26</v>
      </c>
      <c r="AK4" s="7" t="s">
        <v>27</v>
      </c>
      <c r="AL4" s="7" t="s">
        <v>28</v>
      </c>
      <c r="AM4" s="7" t="s">
        <v>58</v>
      </c>
      <c r="AN4" s="7" t="s">
        <v>29</v>
      </c>
      <c r="AO4" s="34" t="s">
        <v>30</v>
      </c>
      <c r="AP4" s="7" t="s">
        <v>31</v>
      </c>
      <c r="AQ4" s="34" t="s">
        <v>59</v>
      </c>
      <c r="AR4" s="7" t="s">
        <v>32</v>
      </c>
      <c r="AS4" s="7" t="s">
        <v>33</v>
      </c>
      <c r="AT4" s="34" t="s">
        <v>34</v>
      </c>
      <c r="AU4" s="34" t="s">
        <v>35</v>
      </c>
      <c r="AV4" s="27" t="s">
        <v>36</v>
      </c>
    </row>
    <row r="5" spans="2:48" x14ac:dyDescent="0.25">
      <c r="B5" s="55" t="s">
        <v>37</v>
      </c>
      <c r="C5" s="56"/>
      <c r="D5" s="7">
        <v>65</v>
      </c>
      <c r="E5" s="7">
        <v>175</v>
      </c>
      <c r="F5" s="7">
        <v>93</v>
      </c>
      <c r="G5" s="7">
        <v>216</v>
      </c>
      <c r="H5" s="7">
        <v>386</v>
      </c>
      <c r="I5" s="7">
        <v>523</v>
      </c>
      <c r="J5" s="7">
        <v>317</v>
      </c>
      <c r="K5" s="7">
        <v>399</v>
      </c>
      <c r="L5" s="7">
        <v>309</v>
      </c>
      <c r="M5" s="7">
        <v>508</v>
      </c>
      <c r="N5" s="7">
        <v>267</v>
      </c>
      <c r="O5" s="7">
        <v>465</v>
      </c>
      <c r="P5" s="7">
        <v>137</v>
      </c>
      <c r="Q5" s="7">
        <v>564</v>
      </c>
      <c r="R5" s="7">
        <v>268</v>
      </c>
      <c r="S5" s="7">
        <v>394</v>
      </c>
      <c r="T5" s="7">
        <v>114</v>
      </c>
      <c r="U5" s="7">
        <v>92</v>
      </c>
      <c r="V5" s="7">
        <v>261</v>
      </c>
      <c r="W5" s="7">
        <v>87</v>
      </c>
      <c r="X5" s="7">
        <v>364</v>
      </c>
      <c r="Y5" s="7">
        <v>398</v>
      </c>
      <c r="Z5" s="7">
        <v>389</v>
      </c>
      <c r="AA5" s="7">
        <v>78</v>
      </c>
      <c r="AB5" s="7">
        <v>66</v>
      </c>
      <c r="AC5" s="7">
        <v>266</v>
      </c>
      <c r="AD5" s="7">
        <v>552</v>
      </c>
      <c r="AE5" s="7">
        <v>235</v>
      </c>
      <c r="AF5" s="7">
        <v>222</v>
      </c>
      <c r="AG5" s="7">
        <v>424</v>
      </c>
      <c r="AH5" s="7">
        <v>487</v>
      </c>
      <c r="AI5" s="7">
        <v>293</v>
      </c>
      <c r="AJ5" s="7">
        <v>313</v>
      </c>
      <c r="AK5" s="7">
        <v>267</v>
      </c>
      <c r="AL5" s="7">
        <v>333</v>
      </c>
      <c r="AM5" s="7">
        <v>96</v>
      </c>
      <c r="AN5" s="7">
        <v>356</v>
      </c>
      <c r="AO5" s="7">
        <v>274</v>
      </c>
      <c r="AP5" s="7">
        <v>448</v>
      </c>
      <c r="AQ5" s="7">
        <v>105</v>
      </c>
      <c r="AR5" s="7">
        <v>286</v>
      </c>
      <c r="AS5" s="7">
        <v>367</v>
      </c>
      <c r="AT5" s="7">
        <v>219</v>
      </c>
      <c r="AU5" s="7">
        <v>262</v>
      </c>
      <c r="AV5" s="5">
        <v>12740</v>
      </c>
    </row>
    <row r="6" spans="2:48" x14ac:dyDescent="0.25">
      <c r="B6" s="55" t="s">
        <v>38</v>
      </c>
      <c r="C6" s="56"/>
      <c r="D6" s="6">
        <f>(5.5*D5)/100</f>
        <v>3.5750000000000002</v>
      </c>
      <c r="E6" s="6">
        <f t="shared" ref="E6:AU6" si="0">(5.5*E5)/100</f>
        <v>9.625</v>
      </c>
      <c r="F6" s="6">
        <f t="shared" si="0"/>
        <v>5.1150000000000002</v>
      </c>
      <c r="G6" s="6">
        <f t="shared" si="0"/>
        <v>11.88</v>
      </c>
      <c r="H6" s="6">
        <f t="shared" si="0"/>
        <v>21.23</v>
      </c>
      <c r="I6" s="6">
        <f t="shared" si="0"/>
        <v>28.765000000000001</v>
      </c>
      <c r="J6" s="6">
        <f t="shared" si="0"/>
        <v>17.434999999999999</v>
      </c>
      <c r="K6" s="6">
        <f t="shared" si="0"/>
        <v>21.945</v>
      </c>
      <c r="L6" s="6">
        <f t="shared" si="0"/>
        <v>16.995000000000001</v>
      </c>
      <c r="M6" s="6">
        <f t="shared" si="0"/>
        <v>27.94</v>
      </c>
      <c r="N6" s="6">
        <f t="shared" si="0"/>
        <v>14.685</v>
      </c>
      <c r="O6" s="6">
        <f t="shared" si="0"/>
        <v>25.574999999999999</v>
      </c>
      <c r="P6" s="6">
        <f t="shared" si="0"/>
        <v>7.5350000000000001</v>
      </c>
      <c r="Q6" s="6">
        <f t="shared" si="0"/>
        <v>31.02</v>
      </c>
      <c r="R6" s="6">
        <f t="shared" si="0"/>
        <v>14.74</v>
      </c>
      <c r="S6" s="6">
        <f t="shared" si="0"/>
        <v>21.67</v>
      </c>
      <c r="T6" s="6">
        <f t="shared" si="0"/>
        <v>6.27</v>
      </c>
      <c r="U6" s="6">
        <f t="shared" si="0"/>
        <v>5.0599999999999996</v>
      </c>
      <c r="V6" s="6">
        <f t="shared" si="0"/>
        <v>14.355</v>
      </c>
      <c r="W6" s="6">
        <f t="shared" si="0"/>
        <v>4.7850000000000001</v>
      </c>
      <c r="X6" s="6">
        <f t="shared" si="0"/>
        <v>20.02</v>
      </c>
      <c r="Y6" s="6">
        <f t="shared" si="0"/>
        <v>21.89</v>
      </c>
      <c r="Z6" s="6">
        <f t="shared" si="0"/>
        <v>21.395</v>
      </c>
      <c r="AA6" s="6">
        <f t="shared" si="0"/>
        <v>4.29</v>
      </c>
      <c r="AB6" s="6">
        <f t="shared" si="0"/>
        <v>3.63</v>
      </c>
      <c r="AC6" s="6">
        <f t="shared" si="0"/>
        <v>14.63</v>
      </c>
      <c r="AD6" s="6">
        <f t="shared" si="0"/>
        <v>30.36</v>
      </c>
      <c r="AE6" s="6">
        <f t="shared" si="0"/>
        <v>12.925000000000001</v>
      </c>
      <c r="AF6" s="6">
        <f t="shared" si="0"/>
        <v>12.21</v>
      </c>
      <c r="AG6" s="6">
        <f t="shared" si="0"/>
        <v>23.32</v>
      </c>
      <c r="AH6" s="6">
        <f t="shared" si="0"/>
        <v>26.785</v>
      </c>
      <c r="AI6" s="6">
        <f t="shared" si="0"/>
        <v>16.114999999999998</v>
      </c>
      <c r="AJ6" s="6">
        <f t="shared" si="0"/>
        <v>17.215</v>
      </c>
      <c r="AK6" s="6">
        <f t="shared" si="0"/>
        <v>14.685</v>
      </c>
      <c r="AL6" s="6">
        <f t="shared" si="0"/>
        <v>18.315000000000001</v>
      </c>
      <c r="AM6" s="6">
        <f t="shared" si="0"/>
        <v>5.28</v>
      </c>
      <c r="AN6" s="6">
        <f t="shared" si="0"/>
        <v>19.579999999999998</v>
      </c>
      <c r="AO6" s="6">
        <f t="shared" si="0"/>
        <v>15.07</v>
      </c>
      <c r="AP6" s="6">
        <f t="shared" si="0"/>
        <v>24.64</v>
      </c>
      <c r="AQ6" s="6">
        <f t="shared" si="0"/>
        <v>5.7750000000000004</v>
      </c>
      <c r="AR6" s="6">
        <f t="shared" si="0"/>
        <v>15.73</v>
      </c>
      <c r="AS6" s="6">
        <f t="shared" si="0"/>
        <v>20.184999999999999</v>
      </c>
      <c r="AT6" s="6">
        <f t="shared" si="0"/>
        <v>12.045</v>
      </c>
      <c r="AU6" s="6">
        <f t="shared" si="0"/>
        <v>14.41</v>
      </c>
      <c r="AV6" s="5">
        <f t="shared" ref="AV6:AV11" si="1">SUM(D6:AU6)</f>
        <v>700.69999999999993</v>
      </c>
    </row>
    <row r="7" spans="2:48" x14ac:dyDescent="0.25">
      <c r="B7" s="57" t="s">
        <v>39</v>
      </c>
      <c r="C7" s="58"/>
      <c r="D7" s="7">
        <v>4</v>
      </c>
      <c r="E7" s="7">
        <v>17</v>
      </c>
      <c r="F7" s="7">
        <v>10</v>
      </c>
      <c r="G7" s="7">
        <v>14</v>
      </c>
      <c r="H7" s="7">
        <v>24</v>
      </c>
      <c r="I7" s="7">
        <v>20</v>
      </c>
      <c r="J7" s="7">
        <v>12</v>
      </c>
      <c r="K7" s="7">
        <v>26</v>
      </c>
      <c r="L7" s="7">
        <v>19</v>
      </c>
      <c r="M7" s="7">
        <v>28</v>
      </c>
      <c r="N7" s="7">
        <v>13</v>
      </c>
      <c r="O7" s="7">
        <v>43</v>
      </c>
      <c r="P7" s="7">
        <v>15</v>
      </c>
      <c r="Q7" s="7">
        <v>51</v>
      </c>
      <c r="R7" s="7">
        <v>25</v>
      </c>
      <c r="S7" s="7">
        <v>35</v>
      </c>
      <c r="T7" s="7">
        <v>8</v>
      </c>
      <c r="U7" s="7">
        <v>4</v>
      </c>
      <c r="V7" s="7">
        <v>35</v>
      </c>
      <c r="W7" s="7">
        <v>2</v>
      </c>
      <c r="X7" s="7">
        <v>38</v>
      </c>
      <c r="Y7" s="7">
        <v>22</v>
      </c>
      <c r="Z7" s="7">
        <v>21</v>
      </c>
      <c r="AA7" s="7">
        <v>11</v>
      </c>
      <c r="AB7" s="7">
        <v>10</v>
      </c>
      <c r="AC7" s="7">
        <v>16</v>
      </c>
      <c r="AD7" s="7">
        <v>40</v>
      </c>
      <c r="AE7" s="7">
        <v>25</v>
      </c>
      <c r="AF7" s="7">
        <v>28</v>
      </c>
      <c r="AG7" s="7">
        <v>29</v>
      </c>
      <c r="AH7" s="7">
        <v>20</v>
      </c>
      <c r="AI7" s="7">
        <v>6</v>
      </c>
      <c r="AJ7" s="7">
        <v>25</v>
      </c>
      <c r="AK7" s="7">
        <v>29</v>
      </c>
      <c r="AL7" s="7">
        <v>18</v>
      </c>
      <c r="AM7" s="7">
        <v>6</v>
      </c>
      <c r="AN7" s="7">
        <v>16</v>
      </c>
      <c r="AO7" s="7">
        <v>17</v>
      </c>
      <c r="AP7" s="7">
        <v>48</v>
      </c>
      <c r="AQ7" s="7">
        <v>8</v>
      </c>
      <c r="AR7" s="7">
        <v>21</v>
      </c>
      <c r="AS7" s="7">
        <v>18</v>
      </c>
      <c r="AT7" s="7">
        <v>16</v>
      </c>
      <c r="AU7" s="7">
        <v>10</v>
      </c>
      <c r="AV7" s="5">
        <v>903</v>
      </c>
    </row>
    <row r="8" spans="2:48" x14ac:dyDescent="0.25">
      <c r="B8" s="57" t="s">
        <v>38</v>
      </c>
      <c r="C8" s="58"/>
      <c r="D8" s="6">
        <f>(25*D7)/100</f>
        <v>1</v>
      </c>
      <c r="E8" s="6">
        <f t="shared" ref="E8:AU8" si="2">(25*E7)/100</f>
        <v>4.25</v>
      </c>
      <c r="F8" s="6">
        <f t="shared" si="2"/>
        <v>2.5</v>
      </c>
      <c r="G8" s="6">
        <f t="shared" si="2"/>
        <v>3.5</v>
      </c>
      <c r="H8" s="6">
        <f t="shared" si="2"/>
        <v>6</v>
      </c>
      <c r="I8" s="6">
        <f t="shared" si="2"/>
        <v>5</v>
      </c>
      <c r="J8" s="6">
        <f t="shared" si="2"/>
        <v>3</v>
      </c>
      <c r="K8" s="6">
        <f t="shared" si="2"/>
        <v>6.5</v>
      </c>
      <c r="L8" s="6">
        <f t="shared" si="2"/>
        <v>4.75</v>
      </c>
      <c r="M8" s="6">
        <f t="shared" si="2"/>
        <v>7</v>
      </c>
      <c r="N8" s="6">
        <f t="shared" si="2"/>
        <v>3.25</v>
      </c>
      <c r="O8" s="6">
        <v>9</v>
      </c>
      <c r="P8" s="6">
        <f t="shared" si="2"/>
        <v>3.75</v>
      </c>
      <c r="Q8" s="6">
        <f t="shared" si="2"/>
        <v>12.75</v>
      </c>
      <c r="R8" s="6">
        <f t="shared" si="2"/>
        <v>6.25</v>
      </c>
      <c r="S8" s="6">
        <f t="shared" si="2"/>
        <v>8.75</v>
      </c>
      <c r="T8" s="6">
        <f t="shared" si="2"/>
        <v>2</v>
      </c>
      <c r="U8" s="6">
        <f t="shared" si="2"/>
        <v>1</v>
      </c>
      <c r="V8" s="6">
        <f t="shared" si="2"/>
        <v>8.75</v>
      </c>
      <c r="W8" s="6">
        <f t="shared" si="2"/>
        <v>0.5</v>
      </c>
      <c r="X8" s="6">
        <v>9</v>
      </c>
      <c r="Y8" s="6">
        <f t="shared" si="2"/>
        <v>5.5</v>
      </c>
      <c r="Z8" s="6">
        <f t="shared" si="2"/>
        <v>5.25</v>
      </c>
      <c r="AA8" s="6">
        <f t="shared" si="2"/>
        <v>2.75</v>
      </c>
      <c r="AB8" s="6">
        <f t="shared" si="2"/>
        <v>2.5</v>
      </c>
      <c r="AC8" s="6">
        <f t="shared" si="2"/>
        <v>4</v>
      </c>
      <c r="AD8" s="6">
        <f t="shared" si="2"/>
        <v>10</v>
      </c>
      <c r="AE8" s="6">
        <f t="shared" si="2"/>
        <v>6.25</v>
      </c>
      <c r="AF8" s="6">
        <f t="shared" si="2"/>
        <v>7</v>
      </c>
      <c r="AG8" s="6">
        <f t="shared" si="2"/>
        <v>7.25</v>
      </c>
      <c r="AH8" s="6">
        <f t="shared" si="2"/>
        <v>5</v>
      </c>
      <c r="AI8" s="6">
        <f t="shared" si="2"/>
        <v>1.5</v>
      </c>
      <c r="AJ8" s="6">
        <f t="shared" si="2"/>
        <v>6.25</v>
      </c>
      <c r="AK8" s="6">
        <f t="shared" si="2"/>
        <v>7.25</v>
      </c>
      <c r="AL8" s="6">
        <f t="shared" si="2"/>
        <v>4.5</v>
      </c>
      <c r="AM8" s="6">
        <f t="shared" si="2"/>
        <v>1.5</v>
      </c>
      <c r="AN8" s="6">
        <f t="shared" si="2"/>
        <v>4</v>
      </c>
      <c r="AO8" s="6">
        <f t="shared" si="2"/>
        <v>4.25</v>
      </c>
      <c r="AP8" s="6">
        <f t="shared" si="2"/>
        <v>12</v>
      </c>
      <c r="AQ8" s="6">
        <f t="shared" si="2"/>
        <v>2</v>
      </c>
      <c r="AR8" s="6">
        <f t="shared" si="2"/>
        <v>5.25</v>
      </c>
      <c r="AS8" s="6">
        <f t="shared" si="2"/>
        <v>4.5</v>
      </c>
      <c r="AT8" s="6">
        <f t="shared" si="2"/>
        <v>4</v>
      </c>
      <c r="AU8" s="6">
        <f t="shared" si="2"/>
        <v>2.5</v>
      </c>
      <c r="AV8" s="5">
        <f t="shared" si="1"/>
        <v>223.5</v>
      </c>
    </row>
    <row r="9" spans="2:48" x14ac:dyDescent="0.25">
      <c r="B9" s="59" t="s">
        <v>40</v>
      </c>
      <c r="C9" s="60"/>
      <c r="D9" s="8">
        <f t="shared" ref="D9:AL9" si="3">D5+D7</f>
        <v>69</v>
      </c>
      <c r="E9" s="8">
        <f t="shared" si="3"/>
        <v>192</v>
      </c>
      <c r="F9" s="8">
        <f t="shared" si="3"/>
        <v>103</v>
      </c>
      <c r="G9" s="8">
        <f t="shared" si="3"/>
        <v>230</v>
      </c>
      <c r="H9" s="8">
        <f t="shared" si="3"/>
        <v>410</v>
      </c>
      <c r="I9" s="8">
        <f t="shared" si="3"/>
        <v>543</v>
      </c>
      <c r="J9" s="8">
        <f t="shared" si="3"/>
        <v>329</v>
      </c>
      <c r="K9" s="8">
        <f t="shared" si="3"/>
        <v>425</v>
      </c>
      <c r="L9" s="8">
        <f t="shared" si="3"/>
        <v>328</v>
      </c>
      <c r="M9" s="8">
        <f t="shared" si="3"/>
        <v>536</v>
      </c>
      <c r="N9" s="8">
        <f t="shared" si="3"/>
        <v>280</v>
      </c>
      <c r="O9" s="8">
        <f t="shared" si="3"/>
        <v>508</v>
      </c>
      <c r="P9" s="8">
        <f t="shared" si="3"/>
        <v>152</v>
      </c>
      <c r="Q9" s="8">
        <f t="shared" si="3"/>
        <v>615</v>
      </c>
      <c r="R9" s="8">
        <f t="shared" si="3"/>
        <v>293</v>
      </c>
      <c r="S9" s="8">
        <f t="shared" si="3"/>
        <v>429</v>
      </c>
      <c r="T9" s="8">
        <f t="shared" si="3"/>
        <v>122</v>
      </c>
      <c r="U9" s="8">
        <f t="shared" si="3"/>
        <v>96</v>
      </c>
      <c r="V9" s="8">
        <f t="shared" si="3"/>
        <v>296</v>
      </c>
      <c r="W9" s="8">
        <f t="shared" si="3"/>
        <v>89</v>
      </c>
      <c r="X9" s="8">
        <f t="shared" si="3"/>
        <v>402</v>
      </c>
      <c r="Y9" s="8">
        <f t="shared" si="3"/>
        <v>420</v>
      </c>
      <c r="Z9" s="8">
        <f t="shared" si="3"/>
        <v>410</v>
      </c>
      <c r="AA9" s="8">
        <f t="shared" si="3"/>
        <v>89</v>
      </c>
      <c r="AB9" s="8">
        <f t="shared" si="3"/>
        <v>76</v>
      </c>
      <c r="AC9" s="8">
        <f t="shared" si="3"/>
        <v>282</v>
      </c>
      <c r="AD9" s="8">
        <f t="shared" si="3"/>
        <v>592</v>
      </c>
      <c r="AE9" s="8">
        <f t="shared" si="3"/>
        <v>260</v>
      </c>
      <c r="AF9" s="8">
        <f t="shared" si="3"/>
        <v>250</v>
      </c>
      <c r="AG9" s="8">
        <f t="shared" si="3"/>
        <v>453</v>
      </c>
      <c r="AH9" s="8">
        <f t="shared" si="3"/>
        <v>507</v>
      </c>
      <c r="AI9" s="8">
        <f t="shared" si="3"/>
        <v>299</v>
      </c>
      <c r="AJ9" s="8">
        <f t="shared" si="3"/>
        <v>338</v>
      </c>
      <c r="AK9" s="8">
        <f t="shared" si="3"/>
        <v>296</v>
      </c>
      <c r="AL9" s="8">
        <f t="shared" si="3"/>
        <v>351</v>
      </c>
      <c r="AM9" s="8">
        <f t="shared" ref="AM9:AS9" si="4">AM5+AM7</f>
        <v>102</v>
      </c>
      <c r="AN9" s="8">
        <f t="shared" si="4"/>
        <v>372</v>
      </c>
      <c r="AO9" s="8">
        <f t="shared" si="4"/>
        <v>291</v>
      </c>
      <c r="AP9" s="8">
        <f t="shared" si="4"/>
        <v>496</v>
      </c>
      <c r="AQ9" s="8">
        <f t="shared" si="4"/>
        <v>113</v>
      </c>
      <c r="AR9" s="8">
        <f t="shared" si="4"/>
        <v>307</v>
      </c>
      <c r="AS9" s="8">
        <f t="shared" si="4"/>
        <v>385</v>
      </c>
      <c r="AT9" s="8">
        <f t="shared" ref="AT9:AU9" si="5">AT5+AT7</f>
        <v>235</v>
      </c>
      <c r="AU9" s="8">
        <f t="shared" si="5"/>
        <v>272</v>
      </c>
      <c r="AV9" s="5">
        <f t="shared" si="1"/>
        <v>13643</v>
      </c>
    </row>
    <row r="10" spans="2:48" x14ac:dyDescent="0.25">
      <c r="B10" s="9"/>
      <c r="C10" s="9"/>
      <c r="D10" s="9"/>
      <c r="AV10" s="5">
        <f t="shared" si="1"/>
        <v>0</v>
      </c>
    </row>
    <row r="11" spans="2:48" ht="27" customHeight="1" x14ac:dyDescent="0.25">
      <c r="B11" s="51" t="s">
        <v>41</v>
      </c>
      <c r="C11" s="52"/>
      <c r="D11" s="10">
        <f t="shared" ref="D11:AL11" si="6">D6+D8</f>
        <v>4.5750000000000002</v>
      </c>
      <c r="E11" s="10">
        <f t="shared" si="6"/>
        <v>13.875</v>
      </c>
      <c r="F11" s="10">
        <f t="shared" si="6"/>
        <v>7.6150000000000002</v>
      </c>
      <c r="G11" s="10">
        <f t="shared" si="6"/>
        <v>15.38</v>
      </c>
      <c r="H11" s="10">
        <f t="shared" si="6"/>
        <v>27.23</v>
      </c>
      <c r="I11" s="10">
        <f t="shared" si="6"/>
        <v>33.765000000000001</v>
      </c>
      <c r="J11" s="10">
        <f t="shared" si="6"/>
        <v>20.434999999999999</v>
      </c>
      <c r="K11" s="10">
        <f t="shared" si="6"/>
        <v>28.445</v>
      </c>
      <c r="L11" s="10">
        <f t="shared" si="6"/>
        <v>21.745000000000001</v>
      </c>
      <c r="M11" s="10">
        <f t="shared" si="6"/>
        <v>34.94</v>
      </c>
      <c r="N11" s="10">
        <f t="shared" si="6"/>
        <v>17.935000000000002</v>
      </c>
      <c r="O11" s="10">
        <f t="shared" si="6"/>
        <v>34.575000000000003</v>
      </c>
      <c r="P11" s="10">
        <f t="shared" si="6"/>
        <v>11.285</v>
      </c>
      <c r="Q11" s="10">
        <f t="shared" si="6"/>
        <v>43.769999999999996</v>
      </c>
      <c r="R11" s="10">
        <f t="shared" si="6"/>
        <v>20.990000000000002</v>
      </c>
      <c r="S11" s="10">
        <f t="shared" si="6"/>
        <v>30.42</v>
      </c>
      <c r="T11" s="10">
        <f t="shared" si="6"/>
        <v>8.27</v>
      </c>
      <c r="U11" s="10">
        <f t="shared" si="6"/>
        <v>6.06</v>
      </c>
      <c r="V11" s="10">
        <f t="shared" si="6"/>
        <v>23.105</v>
      </c>
      <c r="W11" s="10">
        <f t="shared" si="6"/>
        <v>5.2850000000000001</v>
      </c>
      <c r="X11" s="10">
        <f t="shared" si="6"/>
        <v>29.02</v>
      </c>
      <c r="Y11" s="10">
        <f t="shared" si="6"/>
        <v>27.39</v>
      </c>
      <c r="Z11" s="10">
        <f t="shared" si="6"/>
        <v>26.645</v>
      </c>
      <c r="AA11" s="10">
        <f t="shared" si="6"/>
        <v>7.04</v>
      </c>
      <c r="AB11" s="10">
        <f t="shared" si="6"/>
        <v>6.13</v>
      </c>
      <c r="AC11" s="10">
        <f t="shared" si="6"/>
        <v>18.630000000000003</v>
      </c>
      <c r="AD11" s="10">
        <f t="shared" si="6"/>
        <v>40.36</v>
      </c>
      <c r="AE11" s="10">
        <f t="shared" si="6"/>
        <v>19.175000000000001</v>
      </c>
      <c r="AF11" s="10">
        <f t="shared" si="6"/>
        <v>19.21</v>
      </c>
      <c r="AG11" s="10">
        <f t="shared" si="6"/>
        <v>30.57</v>
      </c>
      <c r="AH11" s="10">
        <f t="shared" si="6"/>
        <v>31.785</v>
      </c>
      <c r="AI11" s="10">
        <f t="shared" si="6"/>
        <v>17.614999999999998</v>
      </c>
      <c r="AJ11" s="10">
        <f t="shared" si="6"/>
        <v>23.465</v>
      </c>
      <c r="AK11" s="10">
        <f t="shared" si="6"/>
        <v>21.935000000000002</v>
      </c>
      <c r="AL11" s="10">
        <f t="shared" si="6"/>
        <v>22.815000000000001</v>
      </c>
      <c r="AM11" s="10">
        <f t="shared" ref="AM11:AS11" si="7">AM6+AM8</f>
        <v>6.78</v>
      </c>
      <c r="AN11" s="10">
        <f t="shared" si="7"/>
        <v>23.58</v>
      </c>
      <c r="AO11" s="10">
        <f t="shared" si="7"/>
        <v>19.32</v>
      </c>
      <c r="AP11" s="10">
        <f t="shared" si="7"/>
        <v>36.64</v>
      </c>
      <c r="AQ11" s="10">
        <f t="shared" si="7"/>
        <v>7.7750000000000004</v>
      </c>
      <c r="AR11" s="10">
        <f t="shared" si="7"/>
        <v>20.98</v>
      </c>
      <c r="AS11" s="10">
        <f t="shared" si="7"/>
        <v>24.684999999999999</v>
      </c>
      <c r="AT11" s="10">
        <f t="shared" ref="AT11:AU11" si="8">AT6+AT8</f>
        <v>16.045000000000002</v>
      </c>
      <c r="AU11" s="10">
        <f t="shared" si="8"/>
        <v>16.91</v>
      </c>
      <c r="AV11" s="5">
        <f t="shared" si="1"/>
        <v>924.2</v>
      </c>
    </row>
    <row r="12" spans="2:48" x14ac:dyDescent="0.25">
      <c r="C12" t="s">
        <v>42</v>
      </c>
      <c r="D12" s="3">
        <v>1</v>
      </c>
      <c r="E12" s="3">
        <v>1</v>
      </c>
      <c r="G12" s="3">
        <v>1</v>
      </c>
      <c r="I12" s="3">
        <v>1</v>
      </c>
      <c r="M12" s="3">
        <v>1</v>
      </c>
      <c r="N12" s="3">
        <v>1</v>
      </c>
      <c r="P12" s="3">
        <v>1</v>
      </c>
      <c r="Q12" s="3">
        <v>1</v>
      </c>
      <c r="R12" s="3">
        <v>1</v>
      </c>
      <c r="Z12" s="3">
        <v>1</v>
      </c>
      <c r="AA12" s="3">
        <v>1</v>
      </c>
      <c r="AB12" s="3">
        <v>1</v>
      </c>
      <c r="AC12" s="3">
        <v>1</v>
      </c>
      <c r="AH12" s="3">
        <v>1</v>
      </c>
      <c r="AI12" s="3">
        <v>1</v>
      </c>
      <c r="AK12" s="3">
        <v>1</v>
      </c>
      <c r="AL12" s="3">
        <v>1</v>
      </c>
      <c r="AM12" s="3">
        <v>1</v>
      </c>
      <c r="AN12" s="3">
        <v>1</v>
      </c>
      <c r="AP12" s="3">
        <v>1</v>
      </c>
      <c r="AR12" s="3">
        <v>1</v>
      </c>
      <c r="AS12" s="3">
        <v>1</v>
      </c>
      <c r="AV12" s="28">
        <f>SUM(D12:AU12)</f>
        <v>22</v>
      </c>
    </row>
    <row r="13" spans="2:48" x14ac:dyDescent="0.25">
      <c r="C13" t="s">
        <v>43</v>
      </c>
      <c r="F13" s="3">
        <v>1</v>
      </c>
      <c r="H13" s="3">
        <v>1</v>
      </c>
      <c r="J13" s="3">
        <v>1</v>
      </c>
      <c r="K13" s="3">
        <v>1</v>
      </c>
      <c r="L13" s="3">
        <v>1</v>
      </c>
      <c r="O13" s="3">
        <v>1</v>
      </c>
      <c r="S13" s="3">
        <v>1</v>
      </c>
      <c r="T13" s="3">
        <v>1</v>
      </c>
      <c r="U13" s="3">
        <v>1</v>
      </c>
      <c r="V13" s="3">
        <v>1</v>
      </c>
      <c r="W13" s="3">
        <v>1</v>
      </c>
      <c r="X13" s="3">
        <v>1</v>
      </c>
      <c r="Y13" s="3">
        <v>1</v>
      </c>
      <c r="AD13" s="3">
        <v>1</v>
      </c>
      <c r="AE13" s="3">
        <v>1</v>
      </c>
      <c r="AF13" s="3">
        <v>1</v>
      </c>
      <c r="AG13" s="3">
        <v>1</v>
      </c>
      <c r="AJ13" s="3">
        <v>1</v>
      </c>
      <c r="AO13" s="3">
        <v>1</v>
      </c>
      <c r="AQ13" s="3">
        <v>1</v>
      </c>
      <c r="AT13" s="3">
        <v>1</v>
      </c>
      <c r="AU13" s="3">
        <v>1</v>
      </c>
      <c r="AV13" s="28">
        <f>SUM(D13:AU13)</f>
        <v>22</v>
      </c>
    </row>
    <row r="14" spans="2:48" ht="15.75" thickBot="1" x14ac:dyDescent="0.3"/>
    <row r="15" spans="2:48" ht="75" x14ac:dyDescent="0.25">
      <c r="B15" s="9"/>
      <c r="C15" s="9"/>
      <c r="D15" s="9"/>
      <c r="E15" s="12" t="s">
        <v>44</v>
      </c>
      <c r="F15" s="13">
        <f>AV6</f>
        <v>700.69999999999993</v>
      </c>
    </row>
    <row r="16" spans="2:48" ht="45.75" thickBot="1" x14ac:dyDescent="0.3">
      <c r="B16" s="9"/>
      <c r="C16" s="9"/>
      <c r="D16" s="9"/>
      <c r="E16" s="14" t="s">
        <v>45</v>
      </c>
      <c r="F16" s="15">
        <f>AV6</f>
        <v>700.69999999999993</v>
      </c>
    </row>
    <row r="17" spans="2:7" ht="60.75" thickBot="1" x14ac:dyDescent="0.3">
      <c r="B17" s="12" t="s">
        <v>46</v>
      </c>
      <c r="C17" s="13">
        <f>AV9</f>
        <v>13643</v>
      </c>
      <c r="D17" s="17">
        <v>100</v>
      </c>
      <c r="E17" s="9"/>
      <c r="F17" s="9"/>
    </row>
    <row r="18" spans="2:7" ht="75.75" thickBot="1" x14ac:dyDescent="0.3">
      <c r="B18" s="14" t="s">
        <v>47</v>
      </c>
      <c r="C18" s="13">
        <f>AV11</f>
        <v>924.2</v>
      </c>
      <c r="D18" s="17">
        <f>C18*D17/C17</f>
        <v>6.7741699039800629</v>
      </c>
      <c r="E18" s="12" t="s">
        <v>48</v>
      </c>
      <c r="F18" s="13">
        <f>AV7</f>
        <v>903</v>
      </c>
    </row>
    <row r="19" spans="2:7" ht="45.75" thickBot="1" x14ac:dyDescent="0.3">
      <c r="B19" s="9"/>
      <c r="C19" s="13"/>
      <c r="D19" s="9"/>
      <c r="E19" s="14" t="s">
        <v>45</v>
      </c>
      <c r="F19" s="15">
        <f>AV8</f>
        <v>223.5</v>
      </c>
    </row>
    <row r="20" spans="2:7" s="29" customFormat="1" x14ac:dyDescent="0.25">
      <c r="B20" s="18"/>
      <c r="C20" s="19">
        <f>C19-C18</f>
        <v>-924.2</v>
      </c>
      <c r="D20" s="18"/>
      <c r="E20" s="20"/>
      <c r="F20" s="21"/>
    </row>
    <row r="21" spans="2:7" s="29" customFormat="1" x14ac:dyDescent="0.25">
      <c r="B21" s="18"/>
      <c r="C21" s="18"/>
      <c r="D21" s="18"/>
      <c r="E21" s="20"/>
      <c r="F21" s="21"/>
    </row>
    <row r="22" spans="2:7" x14ac:dyDescent="0.25">
      <c r="C22" s="30"/>
    </row>
    <row r="23" spans="2:7" x14ac:dyDescent="0.25">
      <c r="E23" s="30"/>
      <c r="G23" s="38"/>
    </row>
    <row r="24" spans="2:7" x14ac:dyDescent="0.25">
      <c r="B24" s="33" t="s">
        <v>50</v>
      </c>
      <c r="C24" s="32">
        <f>D11+E11+G11+I11+M11+N11+P11+Q11+R11+Z11+AA11+AB11+AC11+AH11+AI11+AK11+AL11+AM11+AN11+AP11+AR11+AS11</f>
        <v>461.77499999999998</v>
      </c>
      <c r="D24" s="30"/>
      <c r="E24" s="30"/>
      <c r="F24" s="30"/>
    </row>
    <row r="25" spans="2:7" x14ac:dyDescent="0.25">
      <c r="B25" s="31" t="s">
        <v>49</v>
      </c>
      <c r="C25" s="32">
        <f>F11+H11+J11+K11+L11+O11+S11+U11+V11+W11+X11+Y11+AD11+AE11+AF11+AG11+AJ11+AO11+AQ11+AT11+AU11+T11</f>
        <v>462.42500000000001</v>
      </c>
      <c r="D25" s="30"/>
      <c r="E25" s="30"/>
      <c r="F25" s="30"/>
    </row>
    <row r="26" spans="2:7" x14ac:dyDescent="0.25">
      <c r="C26" s="30"/>
    </row>
  </sheetData>
  <mergeCells count="7">
    <mergeCell ref="B11:C11"/>
    <mergeCell ref="B4:C4"/>
    <mergeCell ref="B5:C5"/>
    <mergeCell ref="B6:C6"/>
    <mergeCell ref="B7:C7"/>
    <mergeCell ref="B8:C8"/>
    <mergeCell ref="B9:C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32984-243B-470F-AB5B-BAA8B891E39A}">
  <dimension ref="B4:AX27"/>
  <sheetViews>
    <sheetView topLeftCell="A16" zoomScaleNormal="100" workbookViewId="0">
      <selection activeCell="R11" sqref="R11"/>
    </sheetView>
  </sheetViews>
  <sheetFormatPr baseColWidth="10" defaultColWidth="11.42578125" defaultRowHeight="15" x14ac:dyDescent="0.25"/>
  <cols>
    <col min="1" max="2" width="11.42578125" style="3"/>
    <col min="3" max="3" width="11.85546875" style="3" bestFit="1" customWidth="1"/>
    <col min="4" max="16384" width="11.42578125" style="3"/>
  </cols>
  <sheetData>
    <row r="4" spans="2:50" ht="15" customHeight="1" x14ac:dyDescent="0.25">
      <c r="B4" s="59" t="s">
        <v>0</v>
      </c>
      <c r="C4" s="60"/>
      <c r="D4" s="27" t="s">
        <v>51</v>
      </c>
      <c r="E4" s="27" t="s">
        <v>1</v>
      </c>
      <c r="F4" s="37" t="s">
        <v>52</v>
      </c>
      <c r="G4" s="27" t="s">
        <v>2</v>
      </c>
      <c r="H4" s="37" t="s">
        <v>3</v>
      </c>
      <c r="I4" s="27" t="s">
        <v>4</v>
      </c>
      <c r="J4" s="37" t="s">
        <v>5</v>
      </c>
      <c r="K4" s="37" t="s">
        <v>6</v>
      </c>
      <c r="L4" s="37" t="s">
        <v>7</v>
      </c>
      <c r="M4" s="27" t="s">
        <v>8</v>
      </c>
      <c r="N4" s="37" t="s">
        <v>60</v>
      </c>
      <c r="O4" s="27" t="s">
        <v>9</v>
      </c>
      <c r="P4" s="37" t="s">
        <v>10</v>
      </c>
      <c r="Q4" s="27" t="s">
        <v>53</v>
      </c>
      <c r="R4" s="27" t="s">
        <v>11</v>
      </c>
      <c r="S4" s="27" t="s">
        <v>12</v>
      </c>
      <c r="T4" s="37" t="s">
        <v>13</v>
      </c>
      <c r="U4" s="37" t="s">
        <v>14</v>
      </c>
      <c r="V4" s="37" t="s">
        <v>54</v>
      </c>
      <c r="W4" s="37" t="s">
        <v>15</v>
      </c>
      <c r="X4" s="37" t="s">
        <v>55</v>
      </c>
      <c r="Y4" s="37" t="s">
        <v>16</v>
      </c>
      <c r="Z4" s="37" t="s">
        <v>17</v>
      </c>
      <c r="AA4" s="27" t="s">
        <v>18</v>
      </c>
      <c r="AB4" s="27" t="s">
        <v>56</v>
      </c>
      <c r="AC4" s="37" t="s">
        <v>61</v>
      </c>
      <c r="AD4" s="27" t="s">
        <v>57</v>
      </c>
      <c r="AE4" s="37" t="s">
        <v>19</v>
      </c>
      <c r="AF4" s="37" t="s">
        <v>20</v>
      </c>
      <c r="AG4" s="37" t="s">
        <v>21</v>
      </c>
      <c r="AH4" s="37" t="s">
        <v>22</v>
      </c>
      <c r="AI4" s="37" t="s">
        <v>23</v>
      </c>
      <c r="AJ4" s="27" t="s">
        <v>24</v>
      </c>
      <c r="AK4" s="27" t="s">
        <v>25</v>
      </c>
      <c r="AL4" s="27" t="s">
        <v>26</v>
      </c>
      <c r="AM4" s="27" t="s">
        <v>27</v>
      </c>
      <c r="AN4" s="27" t="s">
        <v>28</v>
      </c>
      <c r="AO4" s="27" t="s">
        <v>58</v>
      </c>
      <c r="AP4" s="27" t="s">
        <v>29</v>
      </c>
      <c r="AQ4" s="37" t="s">
        <v>30</v>
      </c>
      <c r="AR4" s="27" t="s">
        <v>31</v>
      </c>
      <c r="AS4" s="37" t="s">
        <v>59</v>
      </c>
      <c r="AT4" s="27" t="s">
        <v>32</v>
      </c>
      <c r="AU4" s="27" t="s">
        <v>33</v>
      </c>
      <c r="AV4" s="37" t="s">
        <v>34</v>
      </c>
      <c r="AW4" s="37" t="s">
        <v>35</v>
      </c>
      <c r="AX4" s="27" t="s">
        <v>36</v>
      </c>
    </row>
    <row r="5" spans="2:50" x14ac:dyDescent="0.25">
      <c r="B5" s="55" t="s">
        <v>37</v>
      </c>
      <c r="C5" s="56"/>
      <c r="D5" s="35">
        <v>286</v>
      </c>
      <c r="E5" s="35">
        <v>389</v>
      </c>
      <c r="F5" s="35">
        <v>375</v>
      </c>
      <c r="G5" s="35">
        <v>261</v>
      </c>
      <c r="H5" s="35">
        <v>126</v>
      </c>
      <c r="I5" s="35">
        <v>471</v>
      </c>
      <c r="J5" s="35">
        <v>312</v>
      </c>
      <c r="K5" s="35">
        <v>400</v>
      </c>
      <c r="L5" s="35">
        <v>361</v>
      </c>
      <c r="M5" s="35">
        <v>260</v>
      </c>
      <c r="N5" s="35">
        <v>76</v>
      </c>
      <c r="O5" s="35">
        <v>516</v>
      </c>
      <c r="P5" s="35">
        <v>513</v>
      </c>
      <c r="Q5" s="35">
        <v>363</v>
      </c>
      <c r="R5" s="35">
        <v>463</v>
      </c>
      <c r="S5" s="35">
        <v>392</v>
      </c>
      <c r="T5" s="35">
        <v>405</v>
      </c>
      <c r="U5" s="35">
        <v>353</v>
      </c>
      <c r="V5" s="35">
        <v>335</v>
      </c>
      <c r="W5" s="35">
        <v>377</v>
      </c>
      <c r="X5" s="35">
        <v>363</v>
      </c>
      <c r="Y5" s="35">
        <v>299</v>
      </c>
      <c r="Z5" s="35">
        <v>396</v>
      </c>
      <c r="AA5" s="35">
        <v>356</v>
      </c>
      <c r="AB5" s="35">
        <v>462</v>
      </c>
      <c r="AC5" s="35">
        <v>178</v>
      </c>
      <c r="AD5" s="35">
        <v>372</v>
      </c>
      <c r="AE5" s="35">
        <v>313</v>
      </c>
      <c r="AF5" s="35">
        <v>546</v>
      </c>
      <c r="AG5" s="35">
        <v>42</v>
      </c>
      <c r="AH5" s="35">
        <v>249</v>
      </c>
      <c r="AI5" s="35">
        <v>343</v>
      </c>
      <c r="AJ5" s="35">
        <v>504</v>
      </c>
      <c r="AK5" s="35">
        <v>393</v>
      </c>
      <c r="AL5" s="35">
        <v>316</v>
      </c>
      <c r="AM5" s="35">
        <v>240</v>
      </c>
      <c r="AN5" s="35">
        <v>303</v>
      </c>
      <c r="AO5" s="35">
        <v>310</v>
      </c>
      <c r="AP5" s="35">
        <v>8</v>
      </c>
      <c r="AQ5" s="35">
        <v>370</v>
      </c>
      <c r="AR5" s="35">
        <v>311</v>
      </c>
      <c r="AS5" s="35">
        <v>432</v>
      </c>
      <c r="AT5" s="35">
        <v>335</v>
      </c>
      <c r="AU5" s="35">
        <v>49</v>
      </c>
      <c r="AV5" s="35">
        <v>216</v>
      </c>
      <c r="AW5" s="35">
        <v>386</v>
      </c>
      <c r="AX5" s="6">
        <v>15126</v>
      </c>
    </row>
    <row r="6" spans="2:50" x14ac:dyDescent="0.25">
      <c r="B6" s="55" t="s">
        <v>38</v>
      </c>
      <c r="C6" s="56"/>
      <c r="D6" s="6">
        <f>(5*D5)/100</f>
        <v>14.3</v>
      </c>
      <c r="E6" s="6">
        <f t="shared" ref="E6:AW6" si="0">(5*E5)/100</f>
        <v>19.45</v>
      </c>
      <c r="F6" s="6">
        <f t="shared" si="0"/>
        <v>18.75</v>
      </c>
      <c r="G6" s="6">
        <f t="shared" si="0"/>
        <v>13.05</v>
      </c>
      <c r="H6" s="6">
        <v>7</v>
      </c>
      <c r="I6" s="6">
        <f t="shared" si="0"/>
        <v>23.55</v>
      </c>
      <c r="J6" s="6">
        <v>17</v>
      </c>
      <c r="K6" s="6">
        <f t="shared" si="0"/>
        <v>20</v>
      </c>
      <c r="L6" s="6">
        <f t="shared" si="0"/>
        <v>18.05</v>
      </c>
      <c r="M6" s="6">
        <f t="shared" si="0"/>
        <v>13</v>
      </c>
      <c r="N6" s="6">
        <v>5</v>
      </c>
      <c r="O6" s="6">
        <v>25</v>
      </c>
      <c r="P6" s="6">
        <f t="shared" si="0"/>
        <v>25.65</v>
      </c>
      <c r="Q6" s="6">
        <f t="shared" si="0"/>
        <v>18.149999999999999</v>
      </c>
      <c r="R6" s="6">
        <f t="shared" si="0"/>
        <v>23.15</v>
      </c>
      <c r="S6" s="6">
        <f t="shared" si="0"/>
        <v>19.600000000000001</v>
      </c>
      <c r="T6" s="6">
        <f t="shared" si="0"/>
        <v>20.25</v>
      </c>
      <c r="U6" s="6">
        <f t="shared" si="0"/>
        <v>17.649999999999999</v>
      </c>
      <c r="V6" s="6">
        <f t="shared" si="0"/>
        <v>16.75</v>
      </c>
      <c r="W6" s="6">
        <f t="shared" si="0"/>
        <v>18.850000000000001</v>
      </c>
      <c r="X6" s="6">
        <f t="shared" si="0"/>
        <v>18.149999999999999</v>
      </c>
      <c r="Y6" s="6">
        <f t="shared" si="0"/>
        <v>14.95</v>
      </c>
      <c r="Z6" s="6">
        <f t="shared" si="0"/>
        <v>19.8</v>
      </c>
      <c r="AA6" s="6">
        <f t="shared" si="0"/>
        <v>17.8</v>
      </c>
      <c r="AB6" s="6">
        <f t="shared" si="0"/>
        <v>23.1</v>
      </c>
      <c r="AC6" s="6">
        <f t="shared" si="0"/>
        <v>8.9</v>
      </c>
      <c r="AD6" s="6">
        <f t="shared" si="0"/>
        <v>18.600000000000001</v>
      </c>
      <c r="AE6" s="6">
        <f t="shared" si="0"/>
        <v>15.65</v>
      </c>
      <c r="AF6" s="6">
        <f t="shared" si="0"/>
        <v>27.3</v>
      </c>
      <c r="AG6" s="6">
        <f t="shared" si="0"/>
        <v>2.1</v>
      </c>
      <c r="AH6" s="6">
        <f t="shared" si="0"/>
        <v>12.45</v>
      </c>
      <c r="AI6" s="6">
        <f t="shared" si="0"/>
        <v>17.149999999999999</v>
      </c>
      <c r="AJ6" s="6">
        <f t="shared" si="0"/>
        <v>25.2</v>
      </c>
      <c r="AK6" s="6">
        <f t="shared" si="0"/>
        <v>19.649999999999999</v>
      </c>
      <c r="AL6" s="6">
        <f t="shared" si="0"/>
        <v>15.8</v>
      </c>
      <c r="AM6" s="6">
        <f t="shared" si="0"/>
        <v>12</v>
      </c>
      <c r="AN6" s="6">
        <f t="shared" si="0"/>
        <v>15.15</v>
      </c>
      <c r="AO6" s="6">
        <f t="shared" si="0"/>
        <v>15.5</v>
      </c>
      <c r="AP6" s="6">
        <v>1</v>
      </c>
      <c r="AQ6" s="6">
        <f t="shared" si="0"/>
        <v>18.5</v>
      </c>
      <c r="AR6" s="6">
        <f t="shared" si="0"/>
        <v>15.55</v>
      </c>
      <c r="AS6" s="6">
        <f t="shared" si="0"/>
        <v>21.6</v>
      </c>
      <c r="AT6" s="6">
        <f t="shared" si="0"/>
        <v>16.75</v>
      </c>
      <c r="AU6" s="6">
        <f t="shared" si="0"/>
        <v>2.4500000000000002</v>
      </c>
      <c r="AV6" s="6">
        <f t="shared" si="0"/>
        <v>10.8</v>
      </c>
      <c r="AW6" s="6">
        <f t="shared" si="0"/>
        <v>19.3</v>
      </c>
      <c r="AX6" s="6">
        <f>SUM(D6:AW6)</f>
        <v>759.4</v>
      </c>
    </row>
    <row r="7" spans="2:50" x14ac:dyDescent="0.25">
      <c r="B7" s="57" t="s">
        <v>39</v>
      </c>
      <c r="C7" s="58"/>
      <c r="D7" s="7">
        <v>12</v>
      </c>
      <c r="E7" s="7">
        <v>20</v>
      </c>
      <c r="F7" s="7">
        <v>19</v>
      </c>
      <c r="G7" s="7">
        <v>18</v>
      </c>
      <c r="H7" s="7">
        <v>5</v>
      </c>
      <c r="I7" s="7">
        <v>19</v>
      </c>
      <c r="J7" s="7">
        <v>19</v>
      </c>
      <c r="K7" s="7">
        <v>18</v>
      </c>
      <c r="L7" s="7">
        <v>24</v>
      </c>
      <c r="M7" s="7">
        <v>15</v>
      </c>
      <c r="N7" s="7">
        <v>4</v>
      </c>
      <c r="O7" s="7">
        <v>30</v>
      </c>
      <c r="P7" s="7">
        <v>26</v>
      </c>
      <c r="Q7" s="7">
        <v>25</v>
      </c>
      <c r="R7" s="7">
        <v>31</v>
      </c>
      <c r="S7" s="7">
        <v>22</v>
      </c>
      <c r="T7" s="7">
        <v>17</v>
      </c>
      <c r="U7" s="7">
        <v>22</v>
      </c>
      <c r="V7" s="7">
        <v>22</v>
      </c>
      <c r="W7" s="7">
        <v>36</v>
      </c>
      <c r="X7" s="7">
        <v>16</v>
      </c>
      <c r="Y7" s="7">
        <v>19</v>
      </c>
      <c r="Z7" s="7">
        <v>30</v>
      </c>
      <c r="AA7" s="7">
        <v>14</v>
      </c>
      <c r="AB7" s="7">
        <v>44</v>
      </c>
      <c r="AC7" s="7">
        <v>17</v>
      </c>
      <c r="AD7" s="7">
        <v>20</v>
      </c>
      <c r="AE7" s="7">
        <v>10</v>
      </c>
      <c r="AF7" s="7">
        <v>35</v>
      </c>
      <c r="AG7" s="7">
        <v>5</v>
      </c>
      <c r="AH7" s="7">
        <v>17</v>
      </c>
      <c r="AI7" s="7">
        <v>29</v>
      </c>
      <c r="AJ7" s="7">
        <v>20</v>
      </c>
      <c r="AK7" s="7">
        <v>9</v>
      </c>
      <c r="AL7" s="7">
        <v>26</v>
      </c>
      <c r="AM7" s="7">
        <v>13</v>
      </c>
      <c r="AN7" s="7">
        <v>17</v>
      </c>
      <c r="AO7" s="7">
        <v>17</v>
      </c>
      <c r="AP7" s="7">
        <v>0</v>
      </c>
      <c r="AQ7" s="7">
        <v>12</v>
      </c>
      <c r="AR7" s="7">
        <v>14</v>
      </c>
      <c r="AS7" s="7">
        <v>29</v>
      </c>
      <c r="AT7" s="7">
        <v>18</v>
      </c>
      <c r="AU7" s="7">
        <v>2</v>
      </c>
      <c r="AV7" s="7">
        <v>12</v>
      </c>
      <c r="AW7" s="7">
        <v>21</v>
      </c>
      <c r="AX7" s="6">
        <v>872</v>
      </c>
    </row>
    <row r="8" spans="2:50" x14ac:dyDescent="0.25">
      <c r="B8" s="57" t="s">
        <v>38</v>
      </c>
      <c r="C8" s="58"/>
      <c r="D8" s="6">
        <f>(21*D7)/100</f>
        <v>2.52</v>
      </c>
      <c r="E8" s="6">
        <f t="shared" ref="E8:AW8" si="1">(21*E7)/100</f>
        <v>4.2</v>
      </c>
      <c r="F8" s="6">
        <f t="shared" si="1"/>
        <v>3.99</v>
      </c>
      <c r="G8" s="6">
        <f t="shared" si="1"/>
        <v>3.78</v>
      </c>
      <c r="H8" s="6">
        <f t="shared" si="1"/>
        <v>1.05</v>
      </c>
      <c r="I8" s="6">
        <f t="shared" si="1"/>
        <v>3.99</v>
      </c>
      <c r="J8" s="6">
        <f t="shared" si="1"/>
        <v>3.99</v>
      </c>
      <c r="K8" s="6">
        <f t="shared" si="1"/>
        <v>3.78</v>
      </c>
      <c r="L8" s="6">
        <f t="shared" si="1"/>
        <v>5.04</v>
      </c>
      <c r="M8" s="6">
        <f t="shared" si="1"/>
        <v>3.15</v>
      </c>
      <c r="N8" s="6">
        <f t="shared" si="1"/>
        <v>0.84</v>
      </c>
      <c r="O8" s="6">
        <f t="shared" si="1"/>
        <v>6.3</v>
      </c>
      <c r="P8" s="6">
        <f t="shared" si="1"/>
        <v>5.46</v>
      </c>
      <c r="Q8" s="6">
        <f t="shared" si="1"/>
        <v>5.25</v>
      </c>
      <c r="R8" s="6">
        <f t="shared" si="1"/>
        <v>6.51</v>
      </c>
      <c r="S8" s="6">
        <f t="shared" si="1"/>
        <v>4.62</v>
      </c>
      <c r="T8" s="6">
        <f t="shared" si="1"/>
        <v>3.57</v>
      </c>
      <c r="U8" s="6">
        <f t="shared" si="1"/>
        <v>4.62</v>
      </c>
      <c r="V8" s="6">
        <f t="shared" si="1"/>
        <v>4.62</v>
      </c>
      <c r="W8" s="6">
        <f t="shared" si="1"/>
        <v>7.56</v>
      </c>
      <c r="X8" s="6">
        <f t="shared" si="1"/>
        <v>3.36</v>
      </c>
      <c r="Y8" s="6">
        <f t="shared" si="1"/>
        <v>3.99</v>
      </c>
      <c r="Z8" s="6">
        <f t="shared" si="1"/>
        <v>6.3</v>
      </c>
      <c r="AA8" s="6">
        <f t="shared" si="1"/>
        <v>2.94</v>
      </c>
      <c r="AB8" s="6">
        <f t="shared" si="1"/>
        <v>9.24</v>
      </c>
      <c r="AC8" s="6">
        <f t="shared" si="1"/>
        <v>3.57</v>
      </c>
      <c r="AD8" s="6">
        <f t="shared" si="1"/>
        <v>4.2</v>
      </c>
      <c r="AE8" s="6">
        <f t="shared" si="1"/>
        <v>2.1</v>
      </c>
      <c r="AF8" s="6">
        <f t="shared" si="1"/>
        <v>7.35</v>
      </c>
      <c r="AG8" s="6">
        <f t="shared" si="1"/>
        <v>1.05</v>
      </c>
      <c r="AH8" s="6">
        <f t="shared" si="1"/>
        <v>3.57</v>
      </c>
      <c r="AI8" s="6">
        <f t="shared" si="1"/>
        <v>6.09</v>
      </c>
      <c r="AJ8" s="6">
        <f t="shared" si="1"/>
        <v>4.2</v>
      </c>
      <c r="AK8" s="6">
        <f t="shared" si="1"/>
        <v>1.89</v>
      </c>
      <c r="AL8" s="6">
        <f t="shared" si="1"/>
        <v>5.46</v>
      </c>
      <c r="AM8" s="6">
        <f t="shared" si="1"/>
        <v>2.73</v>
      </c>
      <c r="AN8" s="6">
        <f t="shared" si="1"/>
        <v>3.57</v>
      </c>
      <c r="AO8" s="6">
        <f t="shared" si="1"/>
        <v>3.57</v>
      </c>
      <c r="AP8" s="6">
        <f t="shared" si="1"/>
        <v>0</v>
      </c>
      <c r="AQ8" s="6">
        <f t="shared" si="1"/>
        <v>2.52</v>
      </c>
      <c r="AR8" s="6">
        <f t="shared" si="1"/>
        <v>2.94</v>
      </c>
      <c r="AS8" s="6">
        <f t="shared" si="1"/>
        <v>6.09</v>
      </c>
      <c r="AT8" s="6">
        <f t="shared" si="1"/>
        <v>3.78</v>
      </c>
      <c r="AU8" s="6">
        <f t="shared" si="1"/>
        <v>0.42</v>
      </c>
      <c r="AV8" s="6">
        <f t="shared" si="1"/>
        <v>2.52</v>
      </c>
      <c r="AW8" s="6">
        <f t="shared" si="1"/>
        <v>4.41</v>
      </c>
      <c r="AX8" s="6">
        <f>SUM(D8:AW8)</f>
        <v>182.69999999999993</v>
      </c>
    </row>
    <row r="9" spans="2:50" x14ac:dyDescent="0.25">
      <c r="B9" s="59" t="s">
        <v>40</v>
      </c>
      <c r="C9" s="60"/>
      <c r="D9" s="8">
        <f t="shared" ref="D9:AU9" si="2">D5+D7</f>
        <v>298</v>
      </c>
      <c r="E9" s="8">
        <f t="shared" si="2"/>
        <v>409</v>
      </c>
      <c r="F9" s="8">
        <f t="shared" si="2"/>
        <v>394</v>
      </c>
      <c r="G9" s="8">
        <f t="shared" si="2"/>
        <v>279</v>
      </c>
      <c r="H9" s="8">
        <f t="shared" si="2"/>
        <v>131</v>
      </c>
      <c r="I9" s="8">
        <f t="shared" si="2"/>
        <v>490</v>
      </c>
      <c r="J9" s="8">
        <f t="shared" si="2"/>
        <v>331</v>
      </c>
      <c r="K9" s="8">
        <f t="shared" si="2"/>
        <v>418</v>
      </c>
      <c r="L9" s="8">
        <f t="shared" si="2"/>
        <v>385</v>
      </c>
      <c r="M9" s="8">
        <f t="shared" si="2"/>
        <v>275</v>
      </c>
      <c r="N9" s="8">
        <f t="shared" si="2"/>
        <v>80</v>
      </c>
      <c r="O9" s="8">
        <f t="shared" si="2"/>
        <v>546</v>
      </c>
      <c r="P9" s="8">
        <f t="shared" si="2"/>
        <v>539</v>
      </c>
      <c r="Q9" s="8">
        <f t="shared" si="2"/>
        <v>388</v>
      </c>
      <c r="R9" s="8">
        <f t="shared" si="2"/>
        <v>494</v>
      </c>
      <c r="S9" s="8">
        <f t="shared" si="2"/>
        <v>414</v>
      </c>
      <c r="T9" s="8">
        <f t="shared" si="2"/>
        <v>422</v>
      </c>
      <c r="U9" s="8">
        <f t="shared" si="2"/>
        <v>375</v>
      </c>
      <c r="V9" s="8">
        <f t="shared" si="2"/>
        <v>357</v>
      </c>
      <c r="W9" s="8">
        <f t="shared" si="2"/>
        <v>413</v>
      </c>
      <c r="X9" s="8">
        <f t="shared" si="2"/>
        <v>379</v>
      </c>
      <c r="Y9" s="8">
        <f t="shared" si="2"/>
        <v>318</v>
      </c>
      <c r="Z9" s="8">
        <f t="shared" si="2"/>
        <v>426</v>
      </c>
      <c r="AA9" s="8">
        <f t="shared" si="2"/>
        <v>370</v>
      </c>
      <c r="AB9" s="8">
        <f t="shared" si="2"/>
        <v>506</v>
      </c>
      <c r="AC9" s="8">
        <f t="shared" si="2"/>
        <v>195</v>
      </c>
      <c r="AD9" s="8">
        <f t="shared" si="2"/>
        <v>392</v>
      </c>
      <c r="AE9" s="8">
        <f t="shared" si="2"/>
        <v>323</v>
      </c>
      <c r="AF9" s="8">
        <f t="shared" si="2"/>
        <v>581</v>
      </c>
      <c r="AG9" s="8">
        <f t="shared" si="2"/>
        <v>47</v>
      </c>
      <c r="AH9" s="8">
        <f t="shared" si="2"/>
        <v>266</v>
      </c>
      <c r="AI9" s="8">
        <f t="shared" si="2"/>
        <v>372</v>
      </c>
      <c r="AJ9" s="8">
        <f t="shared" si="2"/>
        <v>524</v>
      </c>
      <c r="AK9" s="8">
        <f t="shared" si="2"/>
        <v>402</v>
      </c>
      <c r="AL9" s="8">
        <f t="shared" si="2"/>
        <v>342</v>
      </c>
      <c r="AM9" s="8">
        <f t="shared" si="2"/>
        <v>253</v>
      </c>
      <c r="AN9" s="8">
        <f t="shared" si="2"/>
        <v>320</v>
      </c>
      <c r="AO9" s="8">
        <f t="shared" si="2"/>
        <v>327</v>
      </c>
      <c r="AP9" s="8">
        <f t="shared" si="2"/>
        <v>8</v>
      </c>
      <c r="AQ9" s="8">
        <f t="shared" si="2"/>
        <v>382</v>
      </c>
      <c r="AR9" s="8">
        <f t="shared" si="2"/>
        <v>325</v>
      </c>
      <c r="AS9" s="8">
        <f t="shared" si="2"/>
        <v>461</v>
      </c>
      <c r="AT9" s="8">
        <f t="shared" si="2"/>
        <v>353</v>
      </c>
      <c r="AU9" s="8">
        <f t="shared" si="2"/>
        <v>51</v>
      </c>
      <c r="AV9" s="8">
        <f t="shared" ref="AV9:AW9" si="3">AV5+AV7</f>
        <v>228</v>
      </c>
      <c r="AW9" s="8">
        <f t="shared" si="3"/>
        <v>407</v>
      </c>
      <c r="AX9" s="8">
        <f>SUM(D9:AW9)</f>
        <v>15996</v>
      </c>
    </row>
    <row r="10" spans="2:50" x14ac:dyDescent="0.25">
      <c r="B10" s="9"/>
      <c r="C10" s="9"/>
      <c r="D10" s="9"/>
    </row>
    <row r="11" spans="2:50" ht="27" customHeight="1" x14ac:dyDescent="0.25">
      <c r="B11" s="51" t="s">
        <v>41</v>
      </c>
      <c r="C11" s="52"/>
      <c r="D11" s="10">
        <f t="shared" ref="D11:AU11" si="4">D6+D8</f>
        <v>16.82</v>
      </c>
      <c r="E11" s="10">
        <f t="shared" si="4"/>
        <v>23.65</v>
      </c>
      <c r="F11" s="10">
        <f t="shared" si="4"/>
        <v>22.740000000000002</v>
      </c>
      <c r="G11" s="10">
        <f t="shared" si="4"/>
        <v>16.830000000000002</v>
      </c>
      <c r="H11" s="10">
        <f t="shared" si="4"/>
        <v>8.0500000000000007</v>
      </c>
      <c r="I11" s="10">
        <f t="shared" si="4"/>
        <v>27.54</v>
      </c>
      <c r="J11" s="10">
        <f t="shared" si="4"/>
        <v>20.990000000000002</v>
      </c>
      <c r="K11" s="10">
        <f t="shared" si="4"/>
        <v>23.78</v>
      </c>
      <c r="L11" s="10">
        <f t="shared" si="4"/>
        <v>23.09</v>
      </c>
      <c r="M11" s="10">
        <f t="shared" si="4"/>
        <v>16.149999999999999</v>
      </c>
      <c r="N11" s="10">
        <f t="shared" si="4"/>
        <v>5.84</v>
      </c>
      <c r="O11" s="10">
        <f t="shared" si="4"/>
        <v>31.3</v>
      </c>
      <c r="P11" s="10">
        <f t="shared" si="4"/>
        <v>31.11</v>
      </c>
      <c r="Q11" s="10">
        <f t="shared" si="4"/>
        <v>23.4</v>
      </c>
      <c r="R11" s="10">
        <f t="shared" si="4"/>
        <v>29.659999999999997</v>
      </c>
      <c r="S11" s="10">
        <f t="shared" si="4"/>
        <v>24.220000000000002</v>
      </c>
      <c r="T11" s="10">
        <f t="shared" si="4"/>
        <v>23.82</v>
      </c>
      <c r="U11" s="10">
        <f t="shared" si="4"/>
        <v>22.27</v>
      </c>
      <c r="V11" s="10">
        <f t="shared" si="4"/>
        <v>21.37</v>
      </c>
      <c r="W11" s="10">
        <f t="shared" si="4"/>
        <v>26.41</v>
      </c>
      <c r="X11" s="10">
        <f t="shared" si="4"/>
        <v>21.509999999999998</v>
      </c>
      <c r="Y11" s="10">
        <f t="shared" si="4"/>
        <v>18.939999999999998</v>
      </c>
      <c r="Z11" s="10">
        <f t="shared" si="4"/>
        <v>26.1</v>
      </c>
      <c r="AA11" s="10">
        <f t="shared" si="4"/>
        <v>20.740000000000002</v>
      </c>
      <c r="AB11" s="10">
        <f t="shared" si="4"/>
        <v>32.340000000000003</v>
      </c>
      <c r="AC11" s="10">
        <f t="shared" si="4"/>
        <v>12.47</v>
      </c>
      <c r="AD11" s="10">
        <f t="shared" si="4"/>
        <v>22.8</v>
      </c>
      <c r="AE11" s="10">
        <f t="shared" si="4"/>
        <v>17.75</v>
      </c>
      <c r="AF11" s="10">
        <f t="shared" si="4"/>
        <v>34.65</v>
      </c>
      <c r="AG11" s="10">
        <f t="shared" si="4"/>
        <v>3.1500000000000004</v>
      </c>
      <c r="AH11" s="10">
        <f t="shared" si="4"/>
        <v>16.02</v>
      </c>
      <c r="AI11" s="10">
        <f t="shared" si="4"/>
        <v>23.24</v>
      </c>
      <c r="AJ11" s="10">
        <f t="shared" si="4"/>
        <v>29.4</v>
      </c>
      <c r="AK11" s="10">
        <f t="shared" si="4"/>
        <v>21.54</v>
      </c>
      <c r="AL11" s="10">
        <f t="shared" si="4"/>
        <v>21.26</v>
      </c>
      <c r="AM11" s="10">
        <f t="shared" si="4"/>
        <v>14.73</v>
      </c>
      <c r="AN11" s="10">
        <f t="shared" si="4"/>
        <v>18.72</v>
      </c>
      <c r="AO11" s="10">
        <f t="shared" si="4"/>
        <v>19.07</v>
      </c>
      <c r="AP11" s="10">
        <f t="shared" si="4"/>
        <v>1</v>
      </c>
      <c r="AQ11" s="10">
        <f t="shared" si="4"/>
        <v>21.02</v>
      </c>
      <c r="AR11" s="10">
        <f t="shared" si="4"/>
        <v>18.490000000000002</v>
      </c>
      <c r="AS11" s="10">
        <f t="shared" si="4"/>
        <v>27.69</v>
      </c>
      <c r="AT11" s="10">
        <f t="shared" si="4"/>
        <v>20.53</v>
      </c>
      <c r="AU11" s="10">
        <f t="shared" si="4"/>
        <v>2.87</v>
      </c>
      <c r="AV11" s="10">
        <f t="shared" ref="AV11:AW11" si="5">AV6+AV8</f>
        <v>13.32</v>
      </c>
      <c r="AW11" s="10">
        <f t="shared" si="5"/>
        <v>23.71</v>
      </c>
      <c r="AX11" s="10">
        <f>SUM(D11:AW11)</f>
        <v>942.10000000000014</v>
      </c>
    </row>
    <row r="12" spans="2:50" x14ac:dyDescent="0.2">
      <c r="C12" s="36" t="s">
        <v>42</v>
      </c>
      <c r="F12" s="3">
        <v>1</v>
      </c>
      <c r="H12" s="3">
        <v>1</v>
      </c>
      <c r="J12" s="3">
        <v>1</v>
      </c>
      <c r="K12" s="3">
        <v>1</v>
      </c>
      <c r="L12" s="3">
        <v>1</v>
      </c>
      <c r="N12" s="3">
        <v>1</v>
      </c>
      <c r="P12" s="3">
        <v>1</v>
      </c>
      <c r="T12" s="3">
        <v>1</v>
      </c>
      <c r="U12" s="3">
        <v>1</v>
      </c>
      <c r="V12" s="3">
        <v>1</v>
      </c>
      <c r="W12" s="3">
        <v>1</v>
      </c>
      <c r="X12" s="3">
        <v>1</v>
      </c>
      <c r="Y12" s="3">
        <v>1</v>
      </c>
      <c r="Z12" s="3">
        <v>1</v>
      </c>
      <c r="AC12" s="3">
        <v>1</v>
      </c>
      <c r="AF12" s="3">
        <v>1</v>
      </c>
      <c r="AG12" s="3">
        <v>1</v>
      </c>
      <c r="AH12" s="3">
        <v>1</v>
      </c>
      <c r="AI12" s="3">
        <v>1</v>
      </c>
      <c r="AQ12" s="3">
        <v>1</v>
      </c>
      <c r="AS12" s="3">
        <v>1</v>
      </c>
      <c r="AV12" s="28">
        <v>1</v>
      </c>
      <c r="AW12" s="3">
        <v>1</v>
      </c>
      <c r="AX12" s="3">
        <f>SUM(D12:AW12)</f>
        <v>23</v>
      </c>
    </row>
    <row r="13" spans="2:50" x14ac:dyDescent="0.2">
      <c r="C13" s="36" t="s">
        <v>43</v>
      </c>
      <c r="D13" s="3">
        <v>1</v>
      </c>
      <c r="E13" s="3">
        <v>1</v>
      </c>
      <c r="G13" s="3">
        <v>1</v>
      </c>
      <c r="I13" s="3">
        <v>1</v>
      </c>
      <c r="M13" s="3">
        <v>1</v>
      </c>
      <c r="O13" s="3">
        <v>1</v>
      </c>
      <c r="Q13" s="3">
        <v>1</v>
      </c>
      <c r="R13" s="3">
        <v>1</v>
      </c>
      <c r="S13" s="3">
        <v>1</v>
      </c>
      <c r="AA13" s="3">
        <v>1</v>
      </c>
      <c r="AB13" s="3">
        <v>1</v>
      </c>
      <c r="AD13" s="3">
        <v>1</v>
      </c>
      <c r="AE13" s="3">
        <v>1</v>
      </c>
      <c r="AJ13" s="3">
        <v>1</v>
      </c>
      <c r="AK13" s="3">
        <v>1</v>
      </c>
      <c r="AL13" s="3">
        <v>1</v>
      </c>
      <c r="AM13" s="3">
        <v>1</v>
      </c>
      <c r="AN13" s="3">
        <v>1</v>
      </c>
      <c r="AO13" s="3">
        <v>1</v>
      </c>
      <c r="AP13" s="3">
        <v>1</v>
      </c>
      <c r="AR13" s="3">
        <v>1</v>
      </c>
      <c r="AT13" s="3">
        <v>1</v>
      </c>
      <c r="AU13" s="3">
        <v>1</v>
      </c>
      <c r="AV13" s="28"/>
      <c r="AX13" s="3">
        <f>SUM(D13:AW13)</f>
        <v>23</v>
      </c>
    </row>
    <row r="14" spans="2:50" ht="15.75" thickBot="1" x14ac:dyDescent="0.3"/>
    <row r="15" spans="2:50" ht="75" x14ac:dyDescent="0.25">
      <c r="B15" s="9"/>
      <c r="C15" s="9"/>
      <c r="D15" s="9"/>
      <c r="E15" s="12" t="s">
        <v>44</v>
      </c>
      <c r="F15" s="13">
        <f>AV6</f>
        <v>10.8</v>
      </c>
    </row>
    <row r="16" spans="2:50" ht="45.75" thickBot="1" x14ac:dyDescent="0.3">
      <c r="B16" s="9"/>
      <c r="C16" s="9"/>
      <c r="D16" s="9"/>
      <c r="E16" s="14" t="s">
        <v>45</v>
      </c>
      <c r="F16" s="15">
        <f>AV6</f>
        <v>10.8</v>
      </c>
    </row>
    <row r="17" spans="2:6" ht="60.75" thickBot="1" x14ac:dyDescent="0.3">
      <c r="B17" s="12" t="s">
        <v>46</v>
      </c>
      <c r="C17" s="13">
        <f>AX9</f>
        <v>15996</v>
      </c>
      <c r="D17" s="17">
        <v>100</v>
      </c>
      <c r="E17" s="9"/>
      <c r="F17" s="9"/>
    </row>
    <row r="18" spans="2:6" ht="75.75" thickBot="1" x14ac:dyDescent="0.3">
      <c r="B18" s="14" t="s">
        <v>47</v>
      </c>
      <c r="C18" s="13">
        <f>AX11</f>
        <v>942.10000000000014</v>
      </c>
      <c r="D18" s="17">
        <f>C18*D17/C17</f>
        <v>5.8895973993498387</v>
      </c>
      <c r="E18" s="12" t="s">
        <v>48</v>
      </c>
      <c r="F18" s="13">
        <f>AV7</f>
        <v>12</v>
      </c>
    </row>
    <row r="19" spans="2:6" ht="45.75" thickBot="1" x14ac:dyDescent="0.3">
      <c r="B19" s="9"/>
      <c r="C19" s="17">
        <v>947.88600000000019</v>
      </c>
      <c r="D19" s="9"/>
      <c r="E19" s="14" t="s">
        <v>45</v>
      </c>
      <c r="F19" s="15">
        <f>AV8</f>
        <v>2.52</v>
      </c>
    </row>
    <row r="20" spans="2:6" s="29" customFormat="1" x14ac:dyDescent="0.25">
      <c r="B20" s="18"/>
      <c r="C20" s="19">
        <f>C19-C18</f>
        <v>5.7860000000000582</v>
      </c>
      <c r="D20" s="18"/>
      <c r="E20" s="20"/>
      <c r="F20" s="21"/>
    </row>
    <row r="21" spans="2:6" s="29" customFormat="1" x14ac:dyDescent="0.25">
      <c r="B21" s="18"/>
      <c r="C21" s="18"/>
      <c r="D21" s="18"/>
      <c r="E21" s="20"/>
      <c r="F21" s="21"/>
    </row>
    <row r="22" spans="2:6" x14ac:dyDescent="0.25">
      <c r="C22" s="30"/>
    </row>
    <row r="23" spans="2:6" x14ac:dyDescent="0.25">
      <c r="E23" s="30"/>
    </row>
    <row r="24" spans="2:6" x14ac:dyDescent="0.25">
      <c r="B24" s="33" t="s">
        <v>50</v>
      </c>
      <c r="C24" s="32">
        <f>F11+H11+J11+K11+L11+N11+P11+T11+U11+V11+W11+X11+Y11+Z11+AC11+AF11+AG11+AH11+AI11+AQ11+AS11+AV11+AW11</f>
        <v>471.28999999999996</v>
      </c>
      <c r="D24" s="30"/>
      <c r="E24" s="30"/>
      <c r="F24" s="30"/>
    </row>
    <row r="25" spans="2:6" x14ac:dyDescent="0.25">
      <c r="B25" s="31" t="s">
        <v>49</v>
      </c>
      <c r="C25" s="32">
        <f>D11+E11+G11+I11+M11+O11+Q11+R11+S11+AA11+AB11+AD11+AE11+AJ11+AK11+AM11+AN11+AO11+AP11+AR11+AT11+AU11+AL11</f>
        <v>470.81000000000006</v>
      </c>
      <c r="D25" s="30"/>
      <c r="E25" s="30"/>
      <c r="F25" s="30"/>
    </row>
    <row r="26" spans="2:6" x14ac:dyDescent="0.25">
      <c r="C26" s="30"/>
    </row>
    <row r="27" spans="2:6" x14ac:dyDescent="0.25">
      <c r="C27" s="30"/>
    </row>
  </sheetData>
  <mergeCells count="7">
    <mergeCell ref="B11:C11"/>
    <mergeCell ref="B4:C4"/>
    <mergeCell ref="B5:C5"/>
    <mergeCell ref="B6:C6"/>
    <mergeCell ref="B7:C7"/>
    <mergeCell ref="B8:C8"/>
    <mergeCell ref="B9:C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33DF6-F444-4D81-B15F-C60DA78B933C}">
  <dimension ref="B4:AV27"/>
  <sheetViews>
    <sheetView topLeftCell="A15" zoomScaleNormal="100" workbookViewId="0">
      <selection activeCell="C24" sqref="C24:C25"/>
    </sheetView>
  </sheetViews>
  <sheetFormatPr baseColWidth="10" defaultColWidth="11.42578125" defaultRowHeight="15" x14ac:dyDescent="0.25"/>
  <cols>
    <col min="1" max="2" width="11.42578125" style="3"/>
    <col min="3" max="3" width="11.85546875" style="3" bestFit="1" customWidth="1"/>
    <col min="4" max="16384" width="11.42578125" style="3"/>
  </cols>
  <sheetData>
    <row r="4" spans="2:48" s="39" customFormat="1" ht="15" customHeight="1" x14ac:dyDescent="0.25">
      <c r="B4" s="53" t="s">
        <v>0</v>
      </c>
      <c r="C4" s="54"/>
      <c r="D4" s="40" t="s">
        <v>51</v>
      </c>
      <c r="E4" s="40" t="s">
        <v>1</v>
      </c>
      <c r="F4" s="41" t="s">
        <v>52</v>
      </c>
      <c r="G4" s="40" t="s">
        <v>2</v>
      </c>
      <c r="H4" s="41" t="s">
        <v>3</v>
      </c>
      <c r="I4" s="40" t="s">
        <v>4</v>
      </c>
      <c r="J4" s="41" t="s">
        <v>5</v>
      </c>
      <c r="K4" s="41" t="s">
        <v>6</v>
      </c>
      <c r="L4" s="40" t="s">
        <v>62</v>
      </c>
      <c r="M4" s="41" t="s">
        <v>7</v>
      </c>
      <c r="N4" s="40" t="s">
        <v>8</v>
      </c>
      <c r="O4" s="41" t="s">
        <v>60</v>
      </c>
      <c r="P4" s="40" t="s">
        <v>9</v>
      </c>
      <c r="Q4" s="41" t="s">
        <v>10</v>
      </c>
      <c r="R4" s="40" t="s">
        <v>53</v>
      </c>
      <c r="S4" s="40" t="s">
        <v>11</v>
      </c>
      <c r="T4" s="40" t="s">
        <v>12</v>
      </c>
      <c r="U4" s="41" t="s">
        <v>13</v>
      </c>
      <c r="V4" s="41" t="s">
        <v>14</v>
      </c>
      <c r="W4" s="41" t="s">
        <v>54</v>
      </c>
      <c r="X4" s="41" t="s">
        <v>15</v>
      </c>
      <c r="Y4" s="41" t="s">
        <v>55</v>
      </c>
      <c r="Z4" s="41" t="s">
        <v>16</v>
      </c>
      <c r="AA4" s="41" t="s">
        <v>17</v>
      </c>
      <c r="AB4" s="40" t="s">
        <v>18</v>
      </c>
      <c r="AC4" s="40" t="s">
        <v>56</v>
      </c>
      <c r="AD4" s="41" t="s">
        <v>61</v>
      </c>
      <c r="AE4" s="40" t="s">
        <v>57</v>
      </c>
      <c r="AF4" s="41" t="s">
        <v>19</v>
      </c>
      <c r="AG4" s="41" t="s">
        <v>20</v>
      </c>
      <c r="AH4" s="41" t="s">
        <v>22</v>
      </c>
      <c r="AI4" s="41" t="s">
        <v>23</v>
      </c>
      <c r="AJ4" s="40" t="s">
        <v>24</v>
      </c>
      <c r="AK4" s="40" t="s">
        <v>25</v>
      </c>
      <c r="AL4" s="40" t="s">
        <v>26</v>
      </c>
      <c r="AM4" s="40" t="s">
        <v>27</v>
      </c>
      <c r="AN4" s="40" t="s">
        <v>28</v>
      </c>
      <c r="AO4" s="40" t="s">
        <v>58</v>
      </c>
      <c r="AP4" s="41" t="s">
        <v>30</v>
      </c>
      <c r="AQ4" s="40" t="s">
        <v>31</v>
      </c>
      <c r="AR4" s="40" t="s">
        <v>59</v>
      </c>
      <c r="AS4" s="40" t="s">
        <v>32</v>
      </c>
      <c r="AT4" s="41" t="s">
        <v>34</v>
      </c>
      <c r="AU4" s="41" t="s">
        <v>35</v>
      </c>
      <c r="AV4" s="42" t="s">
        <v>36</v>
      </c>
    </row>
    <row r="5" spans="2:48" x14ac:dyDescent="0.25">
      <c r="B5" s="55" t="s">
        <v>37</v>
      </c>
      <c r="C5" s="56"/>
      <c r="D5" s="49">
        <v>374</v>
      </c>
      <c r="E5" s="49">
        <v>417</v>
      </c>
      <c r="F5" s="49">
        <v>428</v>
      </c>
      <c r="G5" s="49">
        <v>335</v>
      </c>
      <c r="H5" s="49">
        <v>133</v>
      </c>
      <c r="I5" s="49">
        <v>433</v>
      </c>
      <c r="J5" s="49">
        <v>341</v>
      </c>
      <c r="K5" s="49">
        <v>413</v>
      </c>
      <c r="L5" s="49">
        <v>14</v>
      </c>
      <c r="M5" s="49">
        <v>394</v>
      </c>
      <c r="N5" s="49">
        <v>475</v>
      </c>
      <c r="O5" s="49">
        <v>478</v>
      </c>
      <c r="P5" s="49">
        <v>257</v>
      </c>
      <c r="Q5" s="49">
        <v>384</v>
      </c>
      <c r="R5" s="49">
        <v>362</v>
      </c>
      <c r="S5" s="49">
        <v>161</v>
      </c>
      <c r="T5" s="49">
        <v>383</v>
      </c>
      <c r="U5" s="49">
        <v>438</v>
      </c>
      <c r="V5" s="49">
        <v>323</v>
      </c>
      <c r="W5" s="49">
        <v>417</v>
      </c>
      <c r="X5" s="49">
        <v>309</v>
      </c>
      <c r="Y5" s="49">
        <v>423</v>
      </c>
      <c r="Z5" s="49">
        <v>337</v>
      </c>
      <c r="AA5" s="49">
        <v>455</v>
      </c>
      <c r="AB5" s="49">
        <v>511</v>
      </c>
      <c r="AC5" s="49">
        <v>413</v>
      </c>
      <c r="AD5" s="49">
        <v>565</v>
      </c>
      <c r="AE5" s="49">
        <v>503</v>
      </c>
      <c r="AF5" s="49">
        <v>419</v>
      </c>
      <c r="AG5" s="49">
        <v>425</v>
      </c>
      <c r="AH5" s="49">
        <v>196</v>
      </c>
      <c r="AI5" s="49">
        <v>382</v>
      </c>
      <c r="AJ5" s="49">
        <v>365</v>
      </c>
      <c r="AK5" s="49">
        <v>366</v>
      </c>
      <c r="AL5" s="49">
        <v>315</v>
      </c>
      <c r="AM5" s="49">
        <v>257</v>
      </c>
      <c r="AN5" s="49">
        <v>407</v>
      </c>
      <c r="AO5" s="49">
        <v>311</v>
      </c>
      <c r="AP5" s="49">
        <v>393</v>
      </c>
      <c r="AQ5" s="49">
        <v>436</v>
      </c>
      <c r="AR5" s="49">
        <v>494</v>
      </c>
      <c r="AS5" s="49">
        <v>402</v>
      </c>
      <c r="AT5" s="49">
        <v>304</v>
      </c>
      <c r="AU5" s="49">
        <v>374</v>
      </c>
      <c r="AV5" s="49">
        <f>SUM(D5:AU5)</f>
        <v>16322</v>
      </c>
    </row>
    <row r="6" spans="2:48" x14ac:dyDescent="0.25">
      <c r="B6" s="55" t="s">
        <v>38</v>
      </c>
      <c r="C6" s="56"/>
      <c r="D6" s="43">
        <f>(4.8*D5)/100</f>
        <v>17.952000000000002</v>
      </c>
      <c r="E6" s="43">
        <f t="shared" ref="E6:AU6" si="0">(4.8*E5)/100</f>
        <v>20.015999999999998</v>
      </c>
      <c r="F6" s="43">
        <f t="shared" si="0"/>
        <v>20.544</v>
      </c>
      <c r="G6" s="43">
        <f t="shared" si="0"/>
        <v>16.079999999999998</v>
      </c>
      <c r="H6" s="43">
        <v>8</v>
      </c>
      <c r="I6" s="43">
        <f t="shared" si="0"/>
        <v>20.784000000000002</v>
      </c>
      <c r="J6" s="43">
        <f t="shared" si="0"/>
        <v>16.367999999999999</v>
      </c>
      <c r="K6" s="43">
        <f t="shared" si="0"/>
        <v>19.823999999999998</v>
      </c>
      <c r="L6" s="43">
        <f t="shared" si="0"/>
        <v>0.67200000000000004</v>
      </c>
      <c r="M6" s="43">
        <f t="shared" si="0"/>
        <v>18.911999999999999</v>
      </c>
      <c r="N6" s="43">
        <f t="shared" si="0"/>
        <v>22.8</v>
      </c>
      <c r="O6" s="43">
        <f t="shared" si="0"/>
        <v>22.944000000000003</v>
      </c>
      <c r="P6" s="43">
        <f t="shared" si="0"/>
        <v>12.335999999999999</v>
      </c>
      <c r="Q6" s="43">
        <f t="shared" si="0"/>
        <v>18.431999999999999</v>
      </c>
      <c r="R6" s="43">
        <f t="shared" si="0"/>
        <v>17.375999999999998</v>
      </c>
      <c r="S6" s="43">
        <v>9</v>
      </c>
      <c r="T6" s="43">
        <f t="shared" si="0"/>
        <v>18.384</v>
      </c>
      <c r="U6" s="43">
        <f t="shared" si="0"/>
        <v>21.024000000000001</v>
      </c>
      <c r="V6" s="43">
        <f t="shared" si="0"/>
        <v>15.503999999999998</v>
      </c>
      <c r="W6" s="43">
        <f t="shared" si="0"/>
        <v>20.015999999999998</v>
      </c>
      <c r="X6" s="43">
        <f t="shared" si="0"/>
        <v>14.832000000000001</v>
      </c>
      <c r="Y6" s="43">
        <f t="shared" si="0"/>
        <v>20.303999999999998</v>
      </c>
      <c r="Z6" s="43">
        <f t="shared" si="0"/>
        <v>16.175999999999998</v>
      </c>
      <c r="AA6" s="43">
        <f t="shared" si="0"/>
        <v>21.84</v>
      </c>
      <c r="AB6" s="43">
        <f t="shared" si="0"/>
        <v>24.527999999999999</v>
      </c>
      <c r="AC6" s="43">
        <f t="shared" si="0"/>
        <v>19.823999999999998</v>
      </c>
      <c r="AD6" s="43">
        <f t="shared" si="0"/>
        <v>27.12</v>
      </c>
      <c r="AE6" s="43">
        <f t="shared" si="0"/>
        <v>24.144000000000002</v>
      </c>
      <c r="AF6" s="43">
        <f t="shared" si="0"/>
        <v>20.111999999999998</v>
      </c>
      <c r="AG6" s="43">
        <f t="shared" si="0"/>
        <v>20.399999999999999</v>
      </c>
      <c r="AH6" s="43">
        <f t="shared" si="0"/>
        <v>9.4079999999999995</v>
      </c>
      <c r="AI6" s="43">
        <f t="shared" si="0"/>
        <v>18.335999999999999</v>
      </c>
      <c r="AJ6" s="43">
        <f t="shared" si="0"/>
        <v>17.52</v>
      </c>
      <c r="AK6" s="43">
        <f t="shared" si="0"/>
        <v>17.567999999999998</v>
      </c>
      <c r="AL6" s="43">
        <f t="shared" si="0"/>
        <v>15.12</v>
      </c>
      <c r="AM6" s="43">
        <f t="shared" si="0"/>
        <v>12.335999999999999</v>
      </c>
      <c r="AN6" s="43">
        <f t="shared" si="0"/>
        <v>19.535999999999998</v>
      </c>
      <c r="AO6" s="43">
        <f t="shared" si="0"/>
        <v>14.927999999999999</v>
      </c>
      <c r="AP6" s="43">
        <f t="shared" si="0"/>
        <v>18.863999999999997</v>
      </c>
      <c r="AQ6" s="43">
        <f t="shared" si="0"/>
        <v>20.927999999999997</v>
      </c>
      <c r="AR6" s="43">
        <f t="shared" si="0"/>
        <v>23.712</v>
      </c>
      <c r="AS6" s="43">
        <f t="shared" si="0"/>
        <v>19.295999999999999</v>
      </c>
      <c r="AT6" s="43">
        <f t="shared" si="0"/>
        <v>14.592000000000001</v>
      </c>
      <c r="AU6" s="43">
        <f t="shared" si="0"/>
        <v>17.952000000000002</v>
      </c>
      <c r="AV6" s="43">
        <f t="shared" ref="AV6:AV9" si="1">SUM(D6:AU6)</f>
        <v>786.34400000000005</v>
      </c>
    </row>
    <row r="7" spans="2:48" x14ac:dyDescent="0.25">
      <c r="B7" s="57" t="s">
        <v>39</v>
      </c>
      <c r="C7" s="58"/>
      <c r="D7" s="50">
        <v>11</v>
      </c>
      <c r="E7" s="50">
        <v>20</v>
      </c>
      <c r="F7" s="50">
        <v>9</v>
      </c>
      <c r="G7" s="50">
        <v>11</v>
      </c>
      <c r="H7" s="50">
        <v>7</v>
      </c>
      <c r="I7" s="50">
        <v>10</v>
      </c>
      <c r="J7" s="50">
        <v>17</v>
      </c>
      <c r="K7" s="50">
        <v>12</v>
      </c>
      <c r="L7" s="50">
        <v>0</v>
      </c>
      <c r="M7" s="50">
        <v>13</v>
      </c>
      <c r="N7" s="50">
        <v>10</v>
      </c>
      <c r="O7" s="50">
        <v>22</v>
      </c>
      <c r="P7" s="50">
        <v>10</v>
      </c>
      <c r="Q7" s="50">
        <v>22</v>
      </c>
      <c r="R7" s="50">
        <v>6</v>
      </c>
      <c r="S7" s="50">
        <v>6</v>
      </c>
      <c r="T7" s="50">
        <v>12</v>
      </c>
      <c r="U7" s="50">
        <v>15</v>
      </c>
      <c r="V7" s="50">
        <v>18</v>
      </c>
      <c r="W7" s="50">
        <v>18</v>
      </c>
      <c r="X7" s="50">
        <v>24</v>
      </c>
      <c r="Y7" s="50">
        <v>7</v>
      </c>
      <c r="Z7" s="50">
        <v>9</v>
      </c>
      <c r="AA7" s="50">
        <v>6</v>
      </c>
      <c r="AB7" s="50">
        <v>20</v>
      </c>
      <c r="AC7" s="50">
        <v>18</v>
      </c>
      <c r="AD7" s="50">
        <v>40</v>
      </c>
      <c r="AE7" s="50">
        <v>12</v>
      </c>
      <c r="AF7" s="50">
        <v>13</v>
      </c>
      <c r="AG7" s="50">
        <v>18</v>
      </c>
      <c r="AH7" s="50">
        <v>14</v>
      </c>
      <c r="AI7" s="50">
        <v>22</v>
      </c>
      <c r="AJ7" s="50">
        <v>23</v>
      </c>
      <c r="AK7" s="50">
        <v>12</v>
      </c>
      <c r="AL7" s="50">
        <v>6</v>
      </c>
      <c r="AM7" s="50">
        <v>10</v>
      </c>
      <c r="AN7" s="50">
        <v>14</v>
      </c>
      <c r="AO7" s="50">
        <v>14</v>
      </c>
      <c r="AP7" s="50">
        <v>3</v>
      </c>
      <c r="AQ7" s="50">
        <v>14</v>
      </c>
      <c r="AR7" s="50">
        <v>16</v>
      </c>
      <c r="AS7" s="50">
        <v>8</v>
      </c>
      <c r="AT7" s="50">
        <v>16</v>
      </c>
      <c r="AU7" s="50">
        <v>16</v>
      </c>
      <c r="AV7" s="50">
        <f t="shared" si="1"/>
        <v>604</v>
      </c>
    </row>
    <row r="8" spans="2:48" x14ac:dyDescent="0.25">
      <c r="B8" s="57" t="s">
        <v>38</v>
      </c>
      <c r="C8" s="58"/>
      <c r="D8" s="43">
        <f>(26*D7)/100</f>
        <v>2.86</v>
      </c>
      <c r="E8" s="43">
        <f t="shared" ref="E8:AU8" si="2">(26*E7)/100</f>
        <v>5.2</v>
      </c>
      <c r="F8" s="43">
        <f t="shared" si="2"/>
        <v>2.34</v>
      </c>
      <c r="G8" s="43">
        <f t="shared" si="2"/>
        <v>2.86</v>
      </c>
      <c r="H8" s="43">
        <f t="shared" si="2"/>
        <v>1.82</v>
      </c>
      <c r="I8" s="43">
        <f t="shared" si="2"/>
        <v>2.6</v>
      </c>
      <c r="J8" s="43">
        <f t="shared" si="2"/>
        <v>4.42</v>
      </c>
      <c r="K8" s="43">
        <f t="shared" si="2"/>
        <v>3.12</v>
      </c>
      <c r="L8" s="43">
        <f t="shared" si="2"/>
        <v>0</v>
      </c>
      <c r="M8" s="43">
        <f t="shared" si="2"/>
        <v>3.38</v>
      </c>
      <c r="N8" s="43">
        <f t="shared" si="2"/>
        <v>2.6</v>
      </c>
      <c r="O8" s="43">
        <f t="shared" si="2"/>
        <v>5.72</v>
      </c>
      <c r="P8" s="43">
        <f t="shared" si="2"/>
        <v>2.6</v>
      </c>
      <c r="Q8" s="43">
        <f t="shared" si="2"/>
        <v>5.72</v>
      </c>
      <c r="R8" s="43">
        <f t="shared" si="2"/>
        <v>1.56</v>
      </c>
      <c r="S8" s="43">
        <f t="shared" si="2"/>
        <v>1.56</v>
      </c>
      <c r="T8" s="43">
        <f t="shared" si="2"/>
        <v>3.12</v>
      </c>
      <c r="U8" s="43">
        <f t="shared" si="2"/>
        <v>3.9</v>
      </c>
      <c r="V8" s="43">
        <f t="shared" si="2"/>
        <v>4.68</v>
      </c>
      <c r="W8" s="43">
        <f t="shared" si="2"/>
        <v>4.68</v>
      </c>
      <c r="X8" s="43">
        <f t="shared" si="2"/>
        <v>6.24</v>
      </c>
      <c r="Y8" s="43">
        <f t="shared" si="2"/>
        <v>1.82</v>
      </c>
      <c r="Z8" s="43">
        <f t="shared" si="2"/>
        <v>2.34</v>
      </c>
      <c r="AA8" s="43">
        <f t="shared" si="2"/>
        <v>1.56</v>
      </c>
      <c r="AB8" s="43">
        <f t="shared" si="2"/>
        <v>5.2</v>
      </c>
      <c r="AC8" s="43">
        <f t="shared" si="2"/>
        <v>4.68</v>
      </c>
      <c r="AD8" s="43">
        <f t="shared" si="2"/>
        <v>10.4</v>
      </c>
      <c r="AE8" s="43">
        <f t="shared" si="2"/>
        <v>3.12</v>
      </c>
      <c r="AF8" s="43">
        <f t="shared" si="2"/>
        <v>3.38</v>
      </c>
      <c r="AG8" s="43">
        <f t="shared" si="2"/>
        <v>4.68</v>
      </c>
      <c r="AH8" s="43">
        <f t="shared" si="2"/>
        <v>3.64</v>
      </c>
      <c r="AI8" s="43">
        <f t="shared" si="2"/>
        <v>5.72</v>
      </c>
      <c r="AJ8" s="43">
        <f t="shared" si="2"/>
        <v>5.98</v>
      </c>
      <c r="AK8" s="43">
        <f t="shared" si="2"/>
        <v>3.12</v>
      </c>
      <c r="AL8" s="43">
        <f t="shared" si="2"/>
        <v>1.56</v>
      </c>
      <c r="AM8" s="43">
        <f t="shared" si="2"/>
        <v>2.6</v>
      </c>
      <c r="AN8" s="43">
        <f t="shared" si="2"/>
        <v>3.64</v>
      </c>
      <c r="AO8" s="43">
        <f t="shared" si="2"/>
        <v>3.64</v>
      </c>
      <c r="AP8" s="43">
        <f t="shared" si="2"/>
        <v>0.78</v>
      </c>
      <c r="AQ8" s="43">
        <f t="shared" si="2"/>
        <v>3.64</v>
      </c>
      <c r="AR8" s="43">
        <f t="shared" si="2"/>
        <v>4.16</v>
      </c>
      <c r="AS8" s="43">
        <f t="shared" si="2"/>
        <v>2.08</v>
      </c>
      <c r="AT8" s="43">
        <f t="shared" si="2"/>
        <v>4.16</v>
      </c>
      <c r="AU8" s="43">
        <f t="shared" si="2"/>
        <v>4.16</v>
      </c>
      <c r="AV8" s="43">
        <f t="shared" si="1"/>
        <v>157.04</v>
      </c>
    </row>
    <row r="9" spans="2:48" x14ac:dyDescent="0.25">
      <c r="B9" s="59" t="s">
        <v>40</v>
      </c>
      <c r="C9" s="60"/>
      <c r="D9" s="44">
        <f t="shared" ref="D9:AU9" si="3">D5+D7</f>
        <v>385</v>
      </c>
      <c r="E9" s="44">
        <f t="shared" si="3"/>
        <v>437</v>
      </c>
      <c r="F9" s="44">
        <f t="shared" si="3"/>
        <v>437</v>
      </c>
      <c r="G9" s="44">
        <f t="shared" si="3"/>
        <v>346</v>
      </c>
      <c r="H9" s="44">
        <f t="shared" si="3"/>
        <v>140</v>
      </c>
      <c r="I9" s="44">
        <f t="shared" si="3"/>
        <v>443</v>
      </c>
      <c r="J9" s="44">
        <f t="shared" si="3"/>
        <v>358</v>
      </c>
      <c r="K9" s="44">
        <f t="shared" si="3"/>
        <v>425</v>
      </c>
      <c r="L9" s="44">
        <f t="shared" si="3"/>
        <v>14</v>
      </c>
      <c r="M9" s="44">
        <f t="shared" si="3"/>
        <v>407</v>
      </c>
      <c r="N9" s="44">
        <f t="shared" si="3"/>
        <v>485</v>
      </c>
      <c r="O9" s="44">
        <f t="shared" si="3"/>
        <v>500</v>
      </c>
      <c r="P9" s="44">
        <f t="shared" si="3"/>
        <v>267</v>
      </c>
      <c r="Q9" s="44">
        <f t="shared" si="3"/>
        <v>406</v>
      </c>
      <c r="R9" s="44">
        <f t="shared" si="3"/>
        <v>368</v>
      </c>
      <c r="S9" s="44">
        <f t="shared" si="3"/>
        <v>167</v>
      </c>
      <c r="T9" s="44">
        <f t="shared" si="3"/>
        <v>395</v>
      </c>
      <c r="U9" s="44">
        <f t="shared" si="3"/>
        <v>453</v>
      </c>
      <c r="V9" s="44">
        <f t="shared" si="3"/>
        <v>341</v>
      </c>
      <c r="W9" s="44">
        <f t="shared" si="3"/>
        <v>435</v>
      </c>
      <c r="X9" s="44">
        <f t="shared" si="3"/>
        <v>333</v>
      </c>
      <c r="Y9" s="44">
        <f t="shared" si="3"/>
        <v>430</v>
      </c>
      <c r="Z9" s="44">
        <f t="shared" si="3"/>
        <v>346</v>
      </c>
      <c r="AA9" s="44">
        <f t="shared" si="3"/>
        <v>461</v>
      </c>
      <c r="AB9" s="44">
        <f t="shared" si="3"/>
        <v>531</v>
      </c>
      <c r="AC9" s="44">
        <f t="shared" si="3"/>
        <v>431</v>
      </c>
      <c r="AD9" s="44">
        <f t="shared" si="3"/>
        <v>605</v>
      </c>
      <c r="AE9" s="44">
        <f t="shared" si="3"/>
        <v>515</v>
      </c>
      <c r="AF9" s="44">
        <f t="shared" si="3"/>
        <v>432</v>
      </c>
      <c r="AG9" s="44">
        <f t="shared" si="3"/>
        <v>443</v>
      </c>
      <c r="AH9" s="44">
        <f t="shared" si="3"/>
        <v>210</v>
      </c>
      <c r="AI9" s="44">
        <f t="shared" si="3"/>
        <v>404</v>
      </c>
      <c r="AJ9" s="44">
        <f t="shared" si="3"/>
        <v>388</v>
      </c>
      <c r="AK9" s="44">
        <f t="shared" si="3"/>
        <v>378</v>
      </c>
      <c r="AL9" s="44">
        <f t="shared" si="3"/>
        <v>321</v>
      </c>
      <c r="AM9" s="44">
        <f t="shared" si="3"/>
        <v>267</v>
      </c>
      <c r="AN9" s="44">
        <f t="shared" si="3"/>
        <v>421</v>
      </c>
      <c r="AO9" s="44">
        <f t="shared" si="3"/>
        <v>325</v>
      </c>
      <c r="AP9" s="44">
        <f t="shared" si="3"/>
        <v>396</v>
      </c>
      <c r="AQ9" s="44">
        <f t="shared" si="3"/>
        <v>450</v>
      </c>
      <c r="AR9" s="44">
        <f t="shared" si="3"/>
        <v>510</v>
      </c>
      <c r="AS9" s="44">
        <f t="shared" si="3"/>
        <v>410</v>
      </c>
      <c r="AT9" s="44">
        <f t="shared" si="3"/>
        <v>320</v>
      </c>
      <c r="AU9" s="44">
        <f t="shared" si="3"/>
        <v>390</v>
      </c>
      <c r="AV9" s="44">
        <f t="shared" si="1"/>
        <v>16926</v>
      </c>
    </row>
    <row r="10" spans="2:48" x14ac:dyDescent="0.25">
      <c r="B10" s="9"/>
      <c r="C10" s="9"/>
      <c r="D10" s="45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</row>
    <row r="11" spans="2:48" ht="27" customHeight="1" x14ac:dyDescent="0.25">
      <c r="B11" s="51" t="s">
        <v>41</v>
      </c>
      <c r="C11" s="52"/>
      <c r="D11" s="47">
        <f t="shared" ref="D11:AV11" si="4">D6+D8</f>
        <v>20.812000000000001</v>
      </c>
      <c r="E11" s="47">
        <f t="shared" si="4"/>
        <v>25.215999999999998</v>
      </c>
      <c r="F11" s="47">
        <f t="shared" si="4"/>
        <v>22.884</v>
      </c>
      <c r="G11" s="47">
        <f t="shared" si="4"/>
        <v>18.939999999999998</v>
      </c>
      <c r="H11" s="47">
        <v>10</v>
      </c>
      <c r="I11" s="47">
        <f t="shared" si="4"/>
        <v>23.384000000000004</v>
      </c>
      <c r="J11" s="47">
        <f t="shared" si="4"/>
        <v>20.787999999999997</v>
      </c>
      <c r="K11" s="47">
        <f t="shared" si="4"/>
        <v>22.943999999999999</v>
      </c>
      <c r="L11" s="47">
        <f t="shared" si="4"/>
        <v>0.67200000000000004</v>
      </c>
      <c r="M11" s="47">
        <f t="shared" si="4"/>
        <v>22.291999999999998</v>
      </c>
      <c r="N11" s="47">
        <f t="shared" si="4"/>
        <v>25.400000000000002</v>
      </c>
      <c r="O11" s="47">
        <f t="shared" si="4"/>
        <v>28.664000000000001</v>
      </c>
      <c r="P11" s="47">
        <f t="shared" si="4"/>
        <v>14.935999999999998</v>
      </c>
      <c r="Q11" s="47">
        <f t="shared" si="4"/>
        <v>24.151999999999997</v>
      </c>
      <c r="R11" s="47">
        <f t="shared" si="4"/>
        <v>18.935999999999996</v>
      </c>
      <c r="S11" s="47">
        <f t="shared" si="4"/>
        <v>10.56</v>
      </c>
      <c r="T11" s="47">
        <f t="shared" si="4"/>
        <v>21.504000000000001</v>
      </c>
      <c r="U11" s="47">
        <f t="shared" si="4"/>
        <v>24.923999999999999</v>
      </c>
      <c r="V11" s="47">
        <f t="shared" si="4"/>
        <v>20.183999999999997</v>
      </c>
      <c r="W11" s="47">
        <f t="shared" si="4"/>
        <v>24.695999999999998</v>
      </c>
      <c r="X11" s="47">
        <f t="shared" si="4"/>
        <v>21.072000000000003</v>
      </c>
      <c r="Y11" s="47">
        <f t="shared" si="4"/>
        <v>22.123999999999999</v>
      </c>
      <c r="Z11" s="47">
        <f t="shared" si="4"/>
        <v>18.515999999999998</v>
      </c>
      <c r="AA11" s="47">
        <f t="shared" si="4"/>
        <v>23.4</v>
      </c>
      <c r="AB11" s="47">
        <f t="shared" si="4"/>
        <v>29.727999999999998</v>
      </c>
      <c r="AC11" s="47">
        <f t="shared" si="4"/>
        <v>24.503999999999998</v>
      </c>
      <c r="AD11" s="47">
        <f t="shared" si="4"/>
        <v>37.520000000000003</v>
      </c>
      <c r="AE11" s="47">
        <f t="shared" si="4"/>
        <v>27.264000000000003</v>
      </c>
      <c r="AF11" s="47">
        <f t="shared" si="4"/>
        <v>23.491999999999997</v>
      </c>
      <c r="AG11" s="47">
        <f t="shared" si="4"/>
        <v>25.08</v>
      </c>
      <c r="AH11" s="47">
        <f t="shared" si="4"/>
        <v>13.048</v>
      </c>
      <c r="AI11" s="47">
        <f t="shared" si="4"/>
        <v>24.055999999999997</v>
      </c>
      <c r="AJ11" s="47">
        <f t="shared" si="4"/>
        <v>23.5</v>
      </c>
      <c r="AK11" s="47">
        <f t="shared" si="4"/>
        <v>20.687999999999999</v>
      </c>
      <c r="AL11" s="47">
        <f t="shared" si="4"/>
        <v>16.68</v>
      </c>
      <c r="AM11" s="47">
        <f t="shared" si="4"/>
        <v>14.935999999999998</v>
      </c>
      <c r="AN11" s="47">
        <f t="shared" si="4"/>
        <v>23.175999999999998</v>
      </c>
      <c r="AO11" s="47">
        <f t="shared" si="4"/>
        <v>18.567999999999998</v>
      </c>
      <c r="AP11" s="47">
        <f t="shared" si="4"/>
        <v>19.643999999999998</v>
      </c>
      <c r="AQ11" s="47">
        <f t="shared" si="4"/>
        <v>24.567999999999998</v>
      </c>
      <c r="AR11" s="47">
        <f t="shared" si="4"/>
        <v>27.872</v>
      </c>
      <c r="AS11" s="47">
        <f t="shared" si="4"/>
        <v>21.375999999999998</v>
      </c>
      <c r="AT11" s="47">
        <f t="shared" si="4"/>
        <v>18.752000000000002</v>
      </c>
      <c r="AU11" s="47">
        <f t="shared" si="4"/>
        <v>22.112000000000002</v>
      </c>
      <c r="AV11" s="47">
        <f t="shared" si="4"/>
        <v>943.38400000000001</v>
      </c>
    </row>
    <row r="12" spans="2:48" x14ac:dyDescent="0.2">
      <c r="C12" s="36" t="s">
        <v>42</v>
      </c>
      <c r="D12" s="46">
        <v>1</v>
      </c>
      <c r="E12" s="46">
        <v>1</v>
      </c>
      <c r="F12" s="46"/>
      <c r="G12" s="46">
        <v>1</v>
      </c>
      <c r="H12" s="46"/>
      <c r="I12" s="46">
        <v>1</v>
      </c>
      <c r="J12" s="46"/>
      <c r="K12" s="46"/>
      <c r="L12" s="46">
        <v>1</v>
      </c>
      <c r="M12" s="46"/>
      <c r="N12" s="46">
        <v>1</v>
      </c>
      <c r="O12" s="46"/>
      <c r="P12" s="46">
        <v>1</v>
      </c>
      <c r="Q12" s="46"/>
      <c r="R12" s="46">
        <v>1</v>
      </c>
      <c r="S12" s="46">
        <v>1</v>
      </c>
      <c r="T12" s="46">
        <v>1</v>
      </c>
      <c r="U12" s="46"/>
      <c r="V12" s="46"/>
      <c r="W12" s="46"/>
      <c r="X12" s="46"/>
      <c r="Y12" s="46"/>
      <c r="Z12" s="46"/>
      <c r="AA12" s="46"/>
      <c r="AB12" s="46">
        <v>1</v>
      </c>
      <c r="AC12" s="46">
        <v>1</v>
      </c>
      <c r="AD12" s="46"/>
      <c r="AE12" s="46">
        <v>1</v>
      </c>
      <c r="AF12" s="46"/>
      <c r="AG12" s="46"/>
      <c r="AH12" s="46"/>
      <c r="AI12" s="46"/>
      <c r="AJ12" s="46">
        <v>1</v>
      </c>
      <c r="AK12" s="46">
        <v>1</v>
      </c>
      <c r="AL12" s="46">
        <v>1</v>
      </c>
      <c r="AM12" s="46">
        <v>1</v>
      </c>
      <c r="AN12" s="46">
        <v>1</v>
      </c>
      <c r="AO12" s="46">
        <v>1</v>
      </c>
      <c r="AP12" s="46"/>
      <c r="AQ12" s="46">
        <v>1</v>
      </c>
      <c r="AR12" s="46">
        <v>1</v>
      </c>
      <c r="AS12" s="46">
        <v>1</v>
      </c>
      <c r="AT12" s="46">
        <v>1</v>
      </c>
      <c r="AU12" s="46"/>
      <c r="AV12" s="48">
        <f>SUM(D12:AU12)</f>
        <v>23</v>
      </c>
    </row>
    <row r="13" spans="2:48" x14ac:dyDescent="0.2">
      <c r="C13" s="36" t="s">
        <v>43</v>
      </c>
      <c r="D13" s="46"/>
      <c r="E13" s="46"/>
      <c r="F13" s="46">
        <v>1</v>
      </c>
      <c r="G13" s="46"/>
      <c r="H13" s="46">
        <v>1</v>
      </c>
      <c r="I13" s="46"/>
      <c r="J13" s="46">
        <v>1</v>
      </c>
      <c r="K13" s="46">
        <v>1</v>
      </c>
      <c r="L13" s="46"/>
      <c r="M13" s="46">
        <v>1</v>
      </c>
      <c r="N13" s="46"/>
      <c r="O13" s="46">
        <v>1</v>
      </c>
      <c r="P13" s="46"/>
      <c r="Q13" s="46">
        <v>1</v>
      </c>
      <c r="R13" s="46"/>
      <c r="S13" s="46"/>
      <c r="T13" s="46"/>
      <c r="U13" s="46">
        <v>1</v>
      </c>
      <c r="V13" s="46">
        <v>1</v>
      </c>
      <c r="W13" s="46">
        <v>1</v>
      </c>
      <c r="X13" s="46">
        <v>1</v>
      </c>
      <c r="Y13" s="46">
        <v>1</v>
      </c>
      <c r="Z13" s="46">
        <v>1</v>
      </c>
      <c r="AA13" s="46">
        <v>1</v>
      </c>
      <c r="AB13" s="46"/>
      <c r="AC13" s="46"/>
      <c r="AD13" s="46">
        <v>1</v>
      </c>
      <c r="AE13" s="46"/>
      <c r="AF13" s="46">
        <v>1</v>
      </c>
      <c r="AG13" s="46">
        <v>1</v>
      </c>
      <c r="AH13" s="46">
        <v>1</v>
      </c>
      <c r="AI13" s="46">
        <v>1</v>
      </c>
      <c r="AJ13" s="46"/>
      <c r="AK13" s="46"/>
      <c r="AL13" s="46"/>
      <c r="AM13" s="46"/>
      <c r="AN13" s="46"/>
      <c r="AO13" s="46"/>
      <c r="AP13" s="46">
        <v>1</v>
      </c>
      <c r="AQ13" s="46"/>
      <c r="AR13" s="46"/>
      <c r="AS13" s="46"/>
      <c r="AT13" s="46"/>
      <c r="AU13" s="46">
        <v>1</v>
      </c>
      <c r="AV13" s="48">
        <f>SUM(D13:AU13)</f>
        <v>21</v>
      </c>
    </row>
    <row r="14" spans="2:48" ht="15.75" thickBot="1" x14ac:dyDescent="0.3"/>
    <row r="15" spans="2:48" ht="75" x14ac:dyDescent="0.25">
      <c r="B15" s="9"/>
      <c r="C15" s="9"/>
      <c r="D15" s="9"/>
      <c r="E15" s="12" t="s">
        <v>44</v>
      </c>
      <c r="F15" s="13">
        <f>AV6</f>
        <v>786.34400000000005</v>
      </c>
    </row>
    <row r="16" spans="2:48" ht="45.75" thickBot="1" x14ac:dyDescent="0.3">
      <c r="B16" s="9"/>
      <c r="C16" s="9"/>
      <c r="D16" s="9"/>
      <c r="E16" s="14" t="s">
        <v>45</v>
      </c>
      <c r="F16" s="15">
        <f>AV6</f>
        <v>786.34400000000005</v>
      </c>
    </row>
    <row r="17" spans="2:48" ht="60.75" thickBot="1" x14ac:dyDescent="0.3">
      <c r="B17" s="12" t="s">
        <v>46</v>
      </c>
      <c r="C17" s="13">
        <f>AV9</f>
        <v>16926</v>
      </c>
      <c r="D17" s="17">
        <v>100</v>
      </c>
      <c r="E17" s="9"/>
      <c r="F17" s="9"/>
    </row>
    <row r="18" spans="2:48" ht="75.75" thickBot="1" x14ac:dyDescent="0.3">
      <c r="B18" s="14" t="s">
        <v>47</v>
      </c>
      <c r="C18" s="13">
        <f>AV11</f>
        <v>943.38400000000001</v>
      </c>
      <c r="D18" s="17">
        <f>C18*D17/C17</f>
        <v>5.5735791090629796</v>
      </c>
      <c r="E18" s="12" t="s">
        <v>48</v>
      </c>
      <c r="F18" s="13">
        <f>AV7</f>
        <v>604</v>
      </c>
    </row>
    <row r="19" spans="2:48" ht="45.75" thickBot="1" x14ac:dyDescent="0.3">
      <c r="B19" s="9"/>
      <c r="C19" s="17">
        <v>947.88600000000019</v>
      </c>
      <c r="D19" s="9"/>
      <c r="E19" s="14" t="s">
        <v>45</v>
      </c>
      <c r="F19" s="15">
        <f>AV8</f>
        <v>157.04</v>
      </c>
    </row>
    <row r="20" spans="2:48" s="29" customFormat="1" x14ac:dyDescent="0.25">
      <c r="B20" s="18"/>
      <c r="C20" s="19">
        <f>C19-C18</f>
        <v>4.5020000000001801</v>
      </c>
      <c r="D20" s="18"/>
      <c r="E20" s="20"/>
      <c r="F20" s="21"/>
    </row>
    <row r="21" spans="2:48" s="29" customFormat="1" x14ac:dyDescent="0.25">
      <c r="B21" s="18"/>
      <c r="C21" s="18"/>
      <c r="D21" s="18"/>
      <c r="E21" s="20"/>
      <c r="F21" s="21"/>
    </row>
    <row r="22" spans="2:48" x14ac:dyDescent="0.25">
      <c r="C22" s="30"/>
    </row>
    <row r="23" spans="2:48" x14ac:dyDescent="0.25">
      <c r="E23" s="30"/>
    </row>
    <row r="24" spans="2:48" x14ac:dyDescent="0.25">
      <c r="B24" s="33" t="s">
        <v>50</v>
      </c>
      <c r="C24" s="32">
        <f>D11+E11+G11+I11+L11+N11+P11+R11+S11+T11+AB11+AC11+AE11+AJ11+AK11+AL11+AM11+AN11+AQ11+AS11+AO11+AT11+AR11</f>
        <v>471.97199999999992</v>
      </c>
      <c r="D24" s="30"/>
      <c r="E24" s="30"/>
      <c r="F24" s="30"/>
    </row>
    <row r="25" spans="2:48" x14ac:dyDescent="0.25">
      <c r="B25" s="31" t="s">
        <v>49</v>
      </c>
      <c r="C25" s="32">
        <f>F11+H11+J11+K11+M11+Q11+U11+V11+W11+X11+Y11+Z11+AA11+AD11+AF11+AG11+AH11+AI11+AP11+AU11+O11</f>
        <v>471.59199999999998</v>
      </c>
      <c r="D25" s="30"/>
      <c r="E25" s="30"/>
      <c r="F25" s="30"/>
    </row>
    <row r="26" spans="2:48" x14ac:dyDescent="0.25">
      <c r="C26" s="30"/>
    </row>
    <row r="27" spans="2:48" x14ac:dyDescent="0.25"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</row>
  </sheetData>
  <mergeCells count="7">
    <mergeCell ref="B11:C11"/>
    <mergeCell ref="B4:C4"/>
    <mergeCell ref="B5:C5"/>
    <mergeCell ref="B6:C6"/>
    <mergeCell ref="B7:C7"/>
    <mergeCell ref="B8:C8"/>
    <mergeCell ref="B9:C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DBAC1-A0D5-4E90-A301-A34B6314EEDF}">
  <dimension ref="B4:AV27"/>
  <sheetViews>
    <sheetView tabSelected="1" zoomScaleNormal="100" workbookViewId="0">
      <selection activeCell="K17" sqref="K17"/>
    </sheetView>
  </sheetViews>
  <sheetFormatPr baseColWidth="10" defaultColWidth="11.42578125" defaultRowHeight="15" x14ac:dyDescent="0.25"/>
  <cols>
    <col min="1" max="2" width="11.42578125" style="3"/>
    <col min="3" max="3" width="11.85546875" style="3" bestFit="1" customWidth="1"/>
    <col min="4" max="16384" width="11.42578125" style="3"/>
  </cols>
  <sheetData>
    <row r="4" spans="2:48" s="39" customFormat="1" ht="15" customHeight="1" x14ac:dyDescent="0.25">
      <c r="B4" s="53" t="s">
        <v>0</v>
      </c>
      <c r="C4" s="54"/>
      <c r="D4" s="64" t="s">
        <v>51</v>
      </c>
      <c r="E4" s="64" t="s">
        <v>1</v>
      </c>
      <c r="F4" s="65" t="s">
        <v>52</v>
      </c>
      <c r="G4" s="64" t="s">
        <v>2</v>
      </c>
      <c r="H4" s="64" t="s">
        <v>4</v>
      </c>
      <c r="I4" s="65" t="s">
        <v>5</v>
      </c>
      <c r="J4" s="65" t="s">
        <v>6</v>
      </c>
      <c r="K4" s="65" t="s">
        <v>62</v>
      </c>
      <c r="L4" s="65" t="s">
        <v>63</v>
      </c>
      <c r="M4" s="65" t="s">
        <v>7</v>
      </c>
      <c r="N4" s="64" t="s">
        <v>8</v>
      </c>
      <c r="O4" s="65" t="s">
        <v>60</v>
      </c>
      <c r="P4" s="64" t="s">
        <v>9</v>
      </c>
      <c r="Q4" s="65" t="s">
        <v>10</v>
      </c>
      <c r="R4" s="64" t="s">
        <v>53</v>
      </c>
      <c r="S4" s="64" t="s">
        <v>11</v>
      </c>
      <c r="T4" s="64" t="s">
        <v>12</v>
      </c>
      <c r="U4" s="65" t="s">
        <v>13</v>
      </c>
      <c r="V4" s="65" t="s">
        <v>14</v>
      </c>
      <c r="W4" s="65" t="s">
        <v>54</v>
      </c>
      <c r="X4" s="65" t="s">
        <v>15</v>
      </c>
      <c r="Y4" s="65" t="s">
        <v>55</v>
      </c>
      <c r="Z4" s="65" t="s">
        <v>16</v>
      </c>
      <c r="AA4" s="65" t="s">
        <v>17</v>
      </c>
      <c r="AB4" s="64" t="s">
        <v>18</v>
      </c>
      <c r="AC4" s="64" t="s">
        <v>56</v>
      </c>
      <c r="AD4" s="65" t="s">
        <v>61</v>
      </c>
      <c r="AE4" s="64" t="s">
        <v>57</v>
      </c>
      <c r="AF4" s="65" t="s">
        <v>19</v>
      </c>
      <c r="AG4" s="65" t="s">
        <v>20</v>
      </c>
      <c r="AH4" s="65" t="s">
        <v>22</v>
      </c>
      <c r="AI4" s="65" t="s">
        <v>23</v>
      </c>
      <c r="AJ4" s="64" t="s">
        <v>24</v>
      </c>
      <c r="AK4" s="64" t="s">
        <v>25</v>
      </c>
      <c r="AL4" s="64" t="s">
        <v>26</v>
      </c>
      <c r="AM4" s="64" t="s">
        <v>27</v>
      </c>
      <c r="AN4" s="64" t="s">
        <v>28</v>
      </c>
      <c r="AO4" s="64" t="s">
        <v>58</v>
      </c>
      <c r="AP4" s="65" t="s">
        <v>30</v>
      </c>
      <c r="AQ4" s="64" t="s">
        <v>31</v>
      </c>
      <c r="AR4" s="64" t="s">
        <v>59</v>
      </c>
      <c r="AS4" s="64" t="s">
        <v>32</v>
      </c>
      <c r="AT4" s="65" t="s">
        <v>34</v>
      </c>
      <c r="AU4" s="65" t="s">
        <v>35</v>
      </c>
      <c r="AV4" s="66" t="s">
        <v>36</v>
      </c>
    </row>
    <row r="5" spans="2:48" x14ac:dyDescent="0.25">
      <c r="B5" s="55" t="s">
        <v>37</v>
      </c>
      <c r="C5" s="56"/>
      <c r="D5" s="49">
        <v>441</v>
      </c>
      <c r="E5" s="49">
        <v>320</v>
      </c>
      <c r="F5" s="49">
        <v>417</v>
      </c>
      <c r="G5" s="49">
        <v>329</v>
      </c>
      <c r="H5" s="49">
        <v>531</v>
      </c>
      <c r="I5" s="49">
        <v>346</v>
      </c>
      <c r="J5" s="49">
        <v>299</v>
      </c>
      <c r="K5" s="49">
        <v>376</v>
      </c>
      <c r="L5" s="49">
        <v>110</v>
      </c>
      <c r="M5" s="49">
        <v>370</v>
      </c>
      <c r="N5" s="49">
        <v>545</v>
      </c>
      <c r="O5" s="49">
        <v>590</v>
      </c>
      <c r="P5" s="49">
        <v>501</v>
      </c>
      <c r="Q5" s="49">
        <v>125</v>
      </c>
      <c r="R5" s="49">
        <v>530</v>
      </c>
      <c r="S5" s="49">
        <v>503</v>
      </c>
      <c r="T5" s="49">
        <v>422</v>
      </c>
      <c r="U5" s="49">
        <v>337</v>
      </c>
      <c r="V5" s="49">
        <v>361</v>
      </c>
      <c r="W5" s="49">
        <v>400</v>
      </c>
      <c r="X5" s="49">
        <v>409</v>
      </c>
      <c r="Y5" s="49">
        <v>417</v>
      </c>
      <c r="Z5" s="49">
        <v>342</v>
      </c>
      <c r="AA5" s="49">
        <v>501</v>
      </c>
      <c r="AB5" s="49">
        <v>531</v>
      </c>
      <c r="AC5" s="49">
        <v>474</v>
      </c>
      <c r="AD5" s="49">
        <v>578</v>
      </c>
      <c r="AE5" s="49">
        <v>435</v>
      </c>
      <c r="AF5" s="49">
        <v>473</v>
      </c>
      <c r="AG5" s="49">
        <v>585</v>
      </c>
      <c r="AH5" s="49">
        <v>309</v>
      </c>
      <c r="AI5" s="49">
        <v>327</v>
      </c>
      <c r="AJ5" s="49">
        <v>582</v>
      </c>
      <c r="AK5" s="49">
        <v>351</v>
      </c>
      <c r="AL5" s="49">
        <v>303</v>
      </c>
      <c r="AM5" s="49">
        <v>280</v>
      </c>
      <c r="AN5" s="49">
        <v>330</v>
      </c>
      <c r="AO5" s="49">
        <v>297</v>
      </c>
      <c r="AP5" s="49">
        <v>420</v>
      </c>
      <c r="AQ5" s="49">
        <v>501</v>
      </c>
      <c r="AR5" s="49">
        <v>371</v>
      </c>
      <c r="AS5" s="49">
        <v>390</v>
      </c>
      <c r="AT5" s="49">
        <v>392</v>
      </c>
      <c r="AU5" s="49">
        <v>383</v>
      </c>
      <c r="AV5" s="49">
        <v>17834</v>
      </c>
    </row>
    <row r="6" spans="2:48" x14ac:dyDescent="0.25">
      <c r="B6" s="55" t="s">
        <v>38</v>
      </c>
      <c r="C6" s="56"/>
      <c r="D6" s="43">
        <f>(4.5*D5)/100</f>
        <v>19.844999999999999</v>
      </c>
      <c r="E6" s="43">
        <f t="shared" ref="E6:AU6" si="0">(4.5*E5)/100</f>
        <v>14.4</v>
      </c>
      <c r="F6" s="43">
        <f t="shared" si="0"/>
        <v>18.765000000000001</v>
      </c>
      <c r="G6" s="43">
        <f t="shared" si="0"/>
        <v>14.805</v>
      </c>
      <c r="H6" s="43">
        <f t="shared" si="0"/>
        <v>23.895</v>
      </c>
      <c r="I6" s="43">
        <f t="shared" si="0"/>
        <v>15.57</v>
      </c>
      <c r="J6" s="43">
        <f t="shared" ref="J6" si="1">(4.5*J5)/100</f>
        <v>13.455</v>
      </c>
      <c r="K6" s="43">
        <v>12</v>
      </c>
      <c r="L6" s="43">
        <f t="shared" si="0"/>
        <v>4.95</v>
      </c>
      <c r="M6" s="43">
        <f t="shared" si="0"/>
        <v>16.649999999999999</v>
      </c>
      <c r="N6" s="43">
        <f t="shared" si="0"/>
        <v>24.524999999999999</v>
      </c>
      <c r="O6" s="43">
        <f t="shared" si="0"/>
        <v>26.55</v>
      </c>
      <c r="P6" s="43">
        <f t="shared" si="0"/>
        <v>22.545000000000002</v>
      </c>
      <c r="Q6" s="43">
        <f t="shared" si="0"/>
        <v>5.625</v>
      </c>
      <c r="R6" s="43">
        <f t="shared" si="0"/>
        <v>23.85</v>
      </c>
      <c r="S6" s="43">
        <f t="shared" si="0"/>
        <v>22.635000000000002</v>
      </c>
      <c r="T6" s="43">
        <f t="shared" si="0"/>
        <v>18.989999999999998</v>
      </c>
      <c r="U6" s="43">
        <f t="shared" si="0"/>
        <v>15.164999999999999</v>
      </c>
      <c r="V6" s="43">
        <f t="shared" si="0"/>
        <v>16.245000000000001</v>
      </c>
      <c r="W6" s="43">
        <f t="shared" si="0"/>
        <v>18</v>
      </c>
      <c r="X6" s="43">
        <f t="shared" si="0"/>
        <v>18.405000000000001</v>
      </c>
      <c r="Y6" s="43">
        <f t="shared" si="0"/>
        <v>18.765000000000001</v>
      </c>
      <c r="Z6" s="43">
        <f t="shared" si="0"/>
        <v>15.39</v>
      </c>
      <c r="AA6" s="43">
        <f t="shared" si="0"/>
        <v>22.545000000000002</v>
      </c>
      <c r="AB6" s="43">
        <f t="shared" si="0"/>
        <v>23.895</v>
      </c>
      <c r="AC6" s="43">
        <f t="shared" si="0"/>
        <v>21.33</v>
      </c>
      <c r="AD6" s="43">
        <f t="shared" si="0"/>
        <v>26.01</v>
      </c>
      <c r="AE6" s="43">
        <f t="shared" si="0"/>
        <v>19.574999999999999</v>
      </c>
      <c r="AF6" s="43">
        <f t="shared" si="0"/>
        <v>21.285</v>
      </c>
      <c r="AG6" s="43">
        <f t="shared" si="0"/>
        <v>26.324999999999999</v>
      </c>
      <c r="AH6" s="43">
        <f t="shared" si="0"/>
        <v>13.904999999999999</v>
      </c>
      <c r="AI6" s="43">
        <f t="shared" si="0"/>
        <v>14.715</v>
      </c>
      <c r="AJ6" s="43">
        <f t="shared" si="0"/>
        <v>26.19</v>
      </c>
      <c r="AK6" s="43">
        <f t="shared" si="0"/>
        <v>15.795</v>
      </c>
      <c r="AL6" s="43">
        <f t="shared" si="0"/>
        <v>13.635</v>
      </c>
      <c r="AM6" s="43">
        <f t="shared" si="0"/>
        <v>12.6</v>
      </c>
      <c r="AN6" s="43">
        <f t="shared" si="0"/>
        <v>14.85</v>
      </c>
      <c r="AO6" s="43">
        <f t="shared" si="0"/>
        <v>13.365</v>
      </c>
      <c r="AP6" s="43">
        <f t="shared" si="0"/>
        <v>18.899999999999999</v>
      </c>
      <c r="AQ6" s="43">
        <f t="shared" si="0"/>
        <v>22.545000000000002</v>
      </c>
      <c r="AR6" s="43">
        <f t="shared" si="0"/>
        <v>16.695</v>
      </c>
      <c r="AS6" s="43">
        <f t="shared" si="0"/>
        <v>17.55</v>
      </c>
      <c r="AT6" s="43">
        <f t="shared" si="0"/>
        <v>17.64</v>
      </c>
      <c r="AU6" s="43">
        <f t="shared" si="0"/>
        <v>17.234999999999999</v>
      </c>
      <c r="AV6" s="43">
        <f t="shared" ref="AV6:AV9" si="2">SUM(D6:AU6)</f>
        <v>797.61000000000013</v>
      </c>
    </row>
    <row r="7" spans="2:48" x14ac:dyDescent="0.25">
      <c r="B7" s="57" t="s">
        <v>39</v>
      </c>
      <c r="C7" s="58"/>
      <c r="D7" s="50">
        <v>3</v>
      </c>
      <c r="E7" s="50">
        <v>13</v>
      </c>
      <c r="F7" s="50">
        <v>11</v>
      </c>
      <c r="G7" s="50">
        <v>15</v>
      </c>
      <c r="H7" s="50">
        <v>2</v>
      </c>
      <c r="I7" s="50">
        <v>10</v>
      </c>
      <c r="J7" s="50">
        <v>3</v>
      </c>
      <c r="K7" s="50">
        <v>7</v>
      </c>
      <c r="L7" s="50">
        <v>1</v>
      </c>
      <c r="M7" s="50">
        <v>6</v>
      </c>
      <c r="N7" s="50">
        <v>12</v>
      </c>
      <c r="O7" s="50">
        <v>18</v>
      </c>
      <c r="P7" s="50">
        <v>6</v>
      </c>
      <c r="Q7" s="50">
        <v>3</v>
      </c>
      <c r="R7" s="50">
        <v>10</v>
      </c>
      <c r="S7" s="50">
        <v>17</v>
      </c>
      <c r="T7" s="50">
        <v>11</v>
      </c>
      <c r="U7" s="50">
        <v>9</v>
      </c>
      <c r="V7" s="50">
        <v>19</v>
      </c>
      <c r="W7" s="50">
        <v>16</v>
      </c>
      <c r="X7" s="50">
        <v>11</v>
      </c>
      <c r="Y7" s="50">
        <v>12</v>
      </c>
      <c r="Z7" s="50">
        <v>7</v>
      </c>
      <c r="AA7" s="50">
        <v>10</v>
      </c>
      <c r="AB7" s="50">
        <v>10</v>
      </c>
      <c r="AC7" s="50">
        <v>11</v>
      </c>
      <c r="AD7" s="50">
        <v>28</v>
      </c>
      <c r="AE7" s="50">
        <v>8</v>
      </c>
      <c r="AF7" s="50">
        <v>7</v>
      </c>
      <c r="AG7" s="50">
        <v>5</v>
      </c>
      <c r="AH7" s="50">
        <v>14</v>
      </c>
      <c r="AI7" s="50">
        <v>14</v>
      </c>
      <c r="AJ7" s="50">
        <v>7</v>
      </c>
      <c r="AK7" s="50">
        <v>11</v>
      </c>
      <c r="AL7" s="50">
        <v>11</v>
      </c>
      <c r="AM7" s="50">
        <v>5</v>
      </c>
      <c r="AN7" s="50">
        <v>7</v>
      </c>
      <c r="AO7" s="50">
        <v>6</v>
      </c>
      <c r="AP7" s="50">
        <v>9</v>
      </c>
      <c r="AQ7" s="50">
        <v>14</v>
      </c>
      <c r="AR7" s="50">
        <v>12</v>
      </c>
      <c r="AS7" s="50">
        <v>5</v>
      </c>
      <c r="AT7" s="50">
        <v>2</v>
      </c>
      <c r="AU7" s="50">
        <v>3</v>
      </c>
      <c r="AV7" s="50">
        <v>423</v>
      </c>
    </row>
    <row r="8" spans="2:48" x14ac:dyDescent="0.25">
      <c r="B8" s="57" t="s">
        <v>38</v>
      </c>
      <c r="C8" s="58"/>
      <c r="D8" s="43">
        <f>(35*D7)/100</f>
        <v>1.05</v>
      </c>
      <c r="E8" s="43">
        <f t="shared" ref="E8:AU8" si="3">(35*E7)/100</f>
        <v>4.55</v>
      </c>
      <c r="F8" s="43">
        <f t="shared" si="3"/>
        <v>3.85</v>
      </c>
      <c r="G8" s="43">
        <f t="shared" si="3"/>
        <v>5.25</v>
      </c>
      <c r="H8" s="43">
        <f t="shared" si="3"/>
        <v>0.7</v>
      </c>
      <c r="I8" s="43">
        <f t="shared" si="3"/>
        <v>3.5</v>
      </c>
      <c r="J8" s="43">
        <f t="shared" si="3"/>
        <v>1.05</v>
      </c>
      <c r="K8" s="43">
        <v>2</v>
      </c>
      <c r="L8" s="43">
        <f t="shared" si="3"/>
        <v>0.35</v>
      </c>
      <c r="M8" s="43">
        <f t="shared" si="3"/>
        <v>2.1</v>
      </c>
      <c r="N8" s="43">
        <f t="shared" si="3"/>
        <v>4.2</v>
      </c>
      <c r="O8" s="43">
        <f t="shared" si="3"/>
        <v>6.3</v>
      </c>
      <c r="P8" s="43">
        <f t="shared" si="3"/>
        <v>2.1</v>
      </c>
      <c r="Q8" s="43">
        <f t="shared" si="3"/>
        <v>1.05</v>
      </c>
      <c r="R8" s="43">
        <f t="shared" si="3"/>
        <v>3.5</v>
      </c>
      <c r="S8" s="43">
        <f t="shared" si="3"/>
        <v>5.95</v>
      </c>
      <c r="T8" s="43">
        <f t="shared" si="3"/>
        <v>3.85</v>
      </c>
      <c r="U8" s="43">
        <f t="shared" si="3"/>
        <v>3.15</v>
      </c>
      <c r="V8" s="43">
        <f t="shared" si="3"/>
        <v>6.65</v>
      </c>
      <c r="W8" s="43">
        <f t="shared" si="3"/>
        <v>5.6</v>
      </c>
      <c r="X8" s="43">
        <f t="shared" si="3"/>
        <v>3.85</v>
      </c>
      <c r="Y8" s="43">
        <f t="shared" si="3"/>
        <v>4.2</v>
      </c>
      <c r="Z8" s="43">
        <f t="shared" si="3"/>
        <v>2.4500000000000002</v>
      </c>
      <c r="AA8" s="43">
        <f t="shared" si="3"/>
        <v>3.5</v>
      </c>
      <c r="AB8" s="43">
        <f t="shared" si="3"/>
        <v>3.5</v>
      </c>
      <c r="AC8" s="43">
        <f t="shared" si="3"/>
        <v>3.85</v>
      </c>
      <c r="AD8" s="43">
        <f t="shared" si="3"/>
        <v>9.8000000000000007</v>
      </c>
      <c r="AE8" s="43">
        <f t="shared" si="3"/>
        <v>2.8</v>
      </c>
      <c r="AF8" s="43">
        <f t="shared" si="3"/>
        <v>2.4500000000000002</v>
      </c>
      <c r="AG8" s="43">
        <f t="shared" si="3"/>
        <v>1.75</v>
      </c>
      <c r="AH8" s="43">
        <f t="shared" si="3"/>
        <v>4.9000000000000004</v>
      </c>
      <c r="AI8" s="43">
        <f t="shared" si="3"/>
        <v>4.9000000000000004</v>
      </c>
      <c r="AJ8" s="43">
        <f t="shared" si="3"/>
        <v>2.4500000000000002</v>
      </c>
      <c r="AK8" s="43">
        <f t="shared" si="3"/>
        <v>3.85</v>
      </c>
      <c r="AL8" s="43">
        <f t="shared" si="3"/>
        <v>3.85</v>
      </c>
      <c r="AM8" s="43">
        <f t="shared" si="3"/>
        <v>1.75</v>
      </c>
      <c r="AN8" s="43">
        <f t="shared" si="3"/>
        <v>2.4500000000000002</v>
      </c>
      <c r="AO8" s="43">
        <f t="shared" si="3"/>
        <v>2.1</v>
      </c>
      <c r="AP8" s="43">
        <f t="shared" si="3"/>
        <v>3.15</v>
      </c>
      <c r="AQ8" s="43">
        <f t="shared" si="3"/>
        <v>4.9000000000000004</v>
      </c>
      <c r="AR8" s="43">
        <f t="shared" si="3"/>
        <v>4.2</v>
      </c>
      <c r="AS8" s="43">
        <f t="shared" si="3"/>
        <v>1.75</v>
      </c>
      <c r="AT8" s="43">
        <f t="shared" si="3"/>
        <v>0.7</v>
      </c>
      <c r="AU8" s="43">
        <f t="shared" si="3"/>
        <v>1.05</v>
      </c>
      <c r="AV8" s="43">
        <f t="shared" si="2"/>
        <v>146.89999999999998</v>
      </c>
    </row>
    <row r="9" spans="2:48" x14ac:dyDescent="0.25">
      <c r="B9" s="59" t="s">
        <v>40</v>
      </c>
      <c r="C9" s="60"/>
      <c r="D9" s="44">
        <f t="shared" ref="D9:AU9" si="4">D5+D7</f>
        <v>444</v>
      </c>
      <c r="E9" s="44">
        <f t="shared" si="4"/>
        <v>333</v>
      </c>
      <c r="F9" s="44">
        <f t="shared" si="4"/>
        <v>428</v>
      </c>
      <c r="G9" s="44">
        <f t="shared" si="4"/>
        <v>344</v>
      </c>
      <c r="H9" s="44">
        <f t="shared" si="4"/>
        <v>533</v>
      </c>
      <c r="I9" s="44">
        <f t="shared" si="4"/>
        <v>356</v>
      </c>
      <c r="J9" s="44">
        <f t="shared" si="4"/>
        <v>302</v>
      </c>
      <c r="K9" s="44">
        <f t="shared" si="4"/>
        <v>383</v>
      </c>
      <c r="L9" s="44">
        <f t="shared" si="4"/>
        <v>111</v>
      </c>
      <c r="M9" s="44">
        <f t="shared" si="4"/>
        <v>376</v>
      </c>
      <c r="N9" s="44">
        <f t="shared" si="4"/>
        <v>557</v>
      </c>
      <c r="O9" s="44">
        <f t="shared" si="4"/>
        <v>608</v>
      </c>
      <c r="P9" s="44">
        <f t="shared" si="4"/>
        <v>507</v>
      </c>
      <c r="Q9" s="44">
        <f t="shared" si="4"/>
        <v>128</v>
      </c>
      <c r="R9" s="44">
        <f t="shared" si="4"/>
        <v>540</v>
      </c>
      <c r="S9" s="44">
        <f t="shared" si="4"/>
        <v>520</v>
      </c>
      <c r="T9" s="44">
        <f t="shared" si="4"/>
        <v>433</v>
      </c>
      <c r="U9" s="44">
        <f t="shared" si="4"/>
        <v>346</v>
      </c>
      <c r="V9" s="44">
        <f t="shared" si="4"/>
        <v>380</v>
      </c>
      <c r="W9" s="44">
        <f t="shared" si="4"/>
        <v>416</v>
      </c>
      <c r="X9" s="44">
        <f t="shared" si="4"/>
        <v>420</v>
      </c>
      <c r="Y9" s="44">
        <f t="shared" si="4"/>
        <v>429</v>
      </c>
      <c r="Z9" s="44">
        <f t="shared" si="4"/>
        <v>349</v>
      </c>
      <c r="AA9" s="44">
        <f t="shared" si="4"/>
        <v>511</v>
      </c>
      <c r="AB9" s="44">
        <f t="shared" si="4"/>
        <v>541</v>
      </c>
      <c r="AC9" s="44">
        <f t="shared" si="4"/>
        <v>485</v>
      </c>
      <c r="AD9" s="44">
        <f t="shared" si="4"/>
        <v>606</v>
      </c>
      <c r="AE9" s="44">
        <f t="shared" si="4"/>
        <v>443</v>
      </c>
      <c r="AF9" s="44">
        <f t="shared" si="4"/>
        <v>480</v>
      </c>
      <c r="AG9" s="44">
        <f t="shared" si="4"/>
        <v>590</v>
      </c>
      <c r="AH9" s="44">
        <f t="shared" si="4"/>
        <v>323</v>
      </c>
      <c r="AI9" s="44">
        <f t="shared" si="4"/>
        <v>341</v>
      </c>
      <c r="AJ9" s="44">
        <f t="shared" si="4"/>
        <v>589</v>
      </c>
      <c r="AK9" s="44">
        <f t="shared" si="4"/>
        <v>362</v>
      </c>
      <c r="AL9" s="44">
        <f t="shared" si="4"/>
        <v>314</v>
      </c>
      <c r="AM9" s="44">
        <f t="shared" si="4"/>
        <v>285</v>
      </c>
      <c r="AN9" s="44">
        <f t="shared" si="4"/>
        <v>337</v>
      </c>
      <c r="AO9" s="44">
        <f t="shared" si="4"/>
        <v>303</v>
      </c>
      <c r="AP9" s="44">
        <f t="shared" si="4"/>
        <v>429</v>
      </c>
      <c r="AQ9" s="44">
        <f t="shared" si="4"/>
        <v>515</v>
      </c>
      <c r="AR9" s="44">
        <f t="shared" si="4"/>
        <v>383</v>
      </c>
      <c r="AS9" s="44">
        <f t="shared" si="4"/>
        <v>395</v>
      </c>
      <c r="AT9" s="44">
        <f t="shared" si="4"/>
        <v>394</v>
      </c>
      <c r="AU9" s="44">
        <f t="shared" si="4"/>
        <v>386</v>
      </c>
      <c r="AV9" s="44">
        <f t="shared" si="2"/>
        <v>18255</v>
      </c>
    </row>
    <row r="10" spans="2:48" x14ac:dyDescent="0.25">
      <c r="B10" s="9"/>
      <c r="C10" s="9"/>
      <c r="D10" s="45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</row>
    <row r="11" spans="2:48" ht="27" customHeight="1" x14ac:dyDescent="0.25">
      <c r="B11" s="51" t="s">
        <v>41</v>
      </c>
      <c r="C11" s="52"/>
      <c r="D11" s="47">
        <f t="shared" ref="D11:AV11" si="5">D6+D8</f>
        <v>20.895</v>
      </c>
      <c r="E11" s="47">
        <f t="shared" si="5"/>
        <v>18.95</v>
      </c>
      <c r="F11" s="47">
        <f t="shared" si="5"/>
        <v>22.615000000000002</v>
      </c>
      <c r="G11" s="47">
        <f t="shared" si="5"/>
        <v>20.055</v>
      </c>
      <c r="H11" s="47">
        <f t="shared" si="5"/>
        <v>24.594999999999999</v>
      </c>
      <c r="I11" s="47">
        <f t="shared" si="5"/>
        <v>19.07</v>
      </c>
      <c r="J11" s="47">
        <f t="shared" si="5"/>
        <v>14.505000000000001</v>
      </c>
      <c r="K11" s="47">
        <f t="shared" si="5"/>
        <v>14</v>
      </c>
      <c r="L11" s="47">
        <f t="shared" si="5"/>
        <v>5.3</v>
      </c>
      <c r="M11" s="47">
        <f t="shared" si="5"/>
        <v>18.75</v>
      </c>
      <c r="N11" s="47">
        <f t="shared" si="5"/>
        <v>28.724999999999998</v>
      </c>
      <c r="O11" s="47">
        <f t="shared" si="5"/>
        <v>32.85</v>
      </c>
      <c r="P11" s="47">
        <f t="shared" si="5"/>
        <v>24.645000000000003</v>
      </c>
      <c r="Q11" s="47">
        <f t="shared" si="5"/>
        <v>6.6749999999999998</v>
      </c>
      <c r="R11" s="47">
        <f t="shared" si="5"/>
        <v>27.35</v>
      </c>
      <c r="S11" s="47">
        <f t="shared" si="5"/>
        <v>28.585000000000001</v>
      </c>
      <c r="T11" s="47">
        <f t="shared" si="5"/>
        <v>22.84</v>
      </c>
      <c r="U11" s="47">
        <f t="shared" si="5"/>
        <v>18.314999999999998</v>
      </c>
      <c r="V11" s="47">
        <f t="shared" si="5"/>
        <v>22.895000000000003</v>
      </c>
      <c r="W11" s="47">
        <f t="shared" si="5"/>
        <v>23.6</v>
      </c>
      <c r="X11" s="47">
        <f t="shared" si="5"/>
        <v>22.255000000000003</v>
      </c>
      <c r="Y11" s="47">
        <f t="shared" si="5"/>
        <v>22.965</v>
      </c>
      <c r="Z11" s="47">
        <f t="shared" si="5"/>
        <v>17.84</v>
      </c>
      <c r="AA11" s="47">
        <f t="shared" si="5"/>
        <v>26.045000000000002</v>
      </c>
      <c r="AB11" s="47">
        <f t="shared" si="5"/>
        <v>27.395</v>
      </c>
      <c r="AC11" s="47">
        <f t="shared" si="5"/>
        <v>25.18</v>
      </c>
      <c r="AD11" s="47">
        <f t="shared" si="5"/>
        <v>35.81</v>
      </c>
      <c r="AE11" s="47">
        <f t="shared" si="5"/>
        <v>22.375</v>
      </c>
      <c r="AF11" s="47">
        <f t="shared" si="5"/>
        <v>23.734999999999999</v>
      </c>
      <c r="AG11" s="47">
        <f t="shared" si="5"/>
        <v>28.074999999999999</v>
      </c>
      <c r="AH11" s="47">
        <f t="shared" si="5"/>
        <v>18.805</v>
      </c>
      <c r="AI11" s="47">
        <f t="shared" si="5"/>
        <v>19.615000000000002</v>
      </c>
      <c r="AJ11" s="47">
        <f t="shared" si="5"/>
        <v>28.64</v>
      </c>
      <c r="AK11" s="47">
        <f t="shared" si="5"/>
        <v>19.645</v>
      </c>
      <c r="AL11" s="47">
        <f t="shared" si="5"/>
        <v>17.484999999999999</v>
      </c>
      <c r="AM11" s="47">
        <f t="shared" si="5"/>
        <v>14.35</v>
      </c>
      <c r="AN11" s="47">
        <f t="shared" si="5"/>
        <v>17.3</v>
      </c>
      <c r="AO11" s="47">
        <f t="shared" si="5"/>
        <v>15.465</v>
      </c>
      <c r="AP11" s="47">
        <f t="shared" si="5"/>
        <v>22.049999999999997</v>
      </c>
      <c r="AQ11" s="47">
        <f t="shared" si="5"/>
        <v>27.445</v>
      </c>
      <c r="AR11" s="47">
        <f t="shared" si="5"/>
        <v>20.895</v>
      </c>
      <c r="AS11" s="47">
        <f t="shared" si="5"/>
        <v>19.3</v>
      </c>
      <c r="AT11" s="47">
        <f t="shared" si="5"/>
        <v>18.34</v>
      </c>
      <c r="AU11" s="47">
        <f t="shared" si="5"/>
        <v>18.285</v>
      </c>
      <c r="AV11" s="47">
        <f t="shared" si="5"/>
        <v>944.5100000000001</v>
      </c>
    </row>
    <row r="12" spans="2:48" x14ac:dyDescent="0.2">
      <c r="C12" s="36" t="s">
        <v>42</v>
      </c>
      <c r="D12" s="46"/>
      <c r="E12" s="46"/>
      <c r="F12" s="46">
        <v>1</v>
      </c>
      <c r="G12" s="46"/>
      <c r="H12" s="46"/>
      <c r="I12" s="46">
        <v>1</v>
      </c>
      <c r="J12" s="46">
        <v>1</v>
      </c>
      <c r="K12" s="46"/>
      <c r="L12" s="46">
        <v>1</v>
      </c>
      <c r="M12" s="46">
        <v>1</v>
      </c>
      <c r="N12" s="46"/>
      <c r="O12" s="46">
        <v>1</v>
      </c>
      <c r="P12" s="46"/>
      <c r="Q12" s="46">
        <v>1</v>
      </c>
      <c r="R12" s="46"/>
      <c r="S12" s="46"/>
      <c r="T12" s="46"/>
      <c r="U12" s="46">
        <v>1</v>
      </c>
      <c r="V12" s="46">
        <v>1</v>
      </c>
      <c r="W12" s="46">
        <v>1</v>
      </c>
      <c r="X12" s="46">
        <v>1</v>
      </c>
      <c r="Y12" s="46">
        <v>1</v>
      </c>
      <c r="Z12" s="46">
        <v>1</v>
      </c>
      <c r="AA12" s="46">
        <v>1</v>
      </c>
      <c r="AB12" s="46"/>
      <c r="AC12" s="46"/>
      <c r="AD12" s="46">
        <v>1</v>
      </c>
      <c r="AE12" s="46"/>
      <c r="AF12" s="46">
        <v>1</v>
      </c>
      <c r="AG12" s="46">
        <v>1</v>
      </c>
      <c r="AH12" s="46">
        <v>1</v>
      </c>
      <c r="AI12" s="46">
        <v>1</v>
      </c>
      <c r="AJ12" s="46"/>
      <c r="AK12" s="46"/>
      <c r="AL12" s="46"/>
      <c r="AM12" s="46"/>
      <c r="AN12" s="46"/>
      <c r="AO12" s="46"/>
      <c r="AP12" s="46">
        <v>1</v>
      </c>
      <c r="AQ12" s="46"/>
      <c r="AR12" s="46"/>
      <c r="AS12" s="46"/>
      <c r="AT12" s="46">
        <v>1</v>
      </c>
      <c r="AU12" s="46">
        <v>1</v>
      </c>
      <c r="AV12" s="48">
        <f>SUM(D12:AU12)</f>
        <v>22</v>
      </c>
    </row>
    <row r="13" spans="2:48" x14ac:dyDescent="0.2">
      <c r="C13" s="36" t="s">
        <v>43</v>
      </c>
      <c r="D13" s="46">
        <v>1</v>
      </c>
      <c r="E13" s="46">
        <v>1</v>
      </c>
      <c r="F13" s="46"/>
      <c r="G13" s="46">
        <v>1</v>
      </c>
      <c r="H13" s="46">
        <v>1</v>
      </c>
      <c r="I13" s="46"/>
      <c r="J13" s="46"/>
      <c r="K13" s="46">
        <v>1</v>
      </c>
      <c r="L13" s="46"/>
      <c r="M13" s="46"/>
      <c r="N13" s="46">
        <v>1</v>
      </c>
      <c r="O13" s="46"/>
      <c r="P13" s="46">
        <v>1</v>
      </c>
      <c r="Q13" s="46"/>
      <c r="R13" s="46">
        <v>1</v>
      </c>
      <c r="S13" s="46">
        <v>1</v>
      </c>
      <c r="T13" s="46">
        <v>1</v>
      </c>
      <c r="U13" s="46"/>
      <c r="V13" s="46"/>
      <c r="W13" s="46"/>
      <c r="X13" s="46"/>
      <c r="Y13" s="46"/>
      <c r="Z13" s="46"/>
      <c r="AA13" s="46"/>
      <c r="AB13" s="46">
        <v>1</v>
      </c>
      <c r="AC13" s="46">
        <v>1</v>
      </c>
      <c r="AD13" s="46"/>
      <c r="AE13" s="46">
        <v>1</v>
      </c>
      <c r="AJ13" s="46">
        <v>1</v>
      </c>
      <c r="AK13" s="46">
        <v>1</v>
      </c>
      <c r="AL13" s="46">
        <v>1</v>
      </c>
      <c r="AM13" s="46">
        <v>1</v>
      </c>
      <c r="AN13" s="46">
        <v>1</v>
      </c>
      <c r="AO13" s="46">
        <v>1</v>
      </c>
      <c r="AP13" s="46"/>
      <c r="AQ13" s="46">
        <v>1</v>
      </c>
      <c r="AR13" s="46">
        <v>1</v>
      </c>
      <c r="AS13" s="46">
        <v>1</v>
      </c>
      <c r="AT13" s="46"/>
      <c r="AU13" s="46"/>
      <c r="AV13" s="48">
        <f>SUM(D13:AU13)</f>
        <v>22</v>
      </c>
    </row>
    <row r="14" spans="2:48" ht="15.75" thickBot="1" x14ac:dyDescent="0.3"/>
    <row r="15" spans="2:48" ht="75" x14ac:dyDescent="0.25">
      <c r="B15" s="9"/>
      <c r="C15" s="9"/>
      <c r="D15" s="9"/>
      <c r="E15" s="12" t="s">
        <v>44</v>
      </c>
      <c r="F15" s="13">
        <f>AV6</f>
        <v>797.61000000000013</v>
      </c>
    </row>
    <row r="16" spans="2:48" ht="45.75" thickBot="1" x14ac:dyDescent="0.3">
      <c r="B16" s="9"/>
      <c r="C16" s="9"/>
      <c r="D16" s="9"/>
      <c r="E16" s="14" t="s">
        <v>45</v>
      </c>
      <c r="F16" s="15">
        <f>AV6</f>
        <v>797.61000000000013</v>
      </c>
    </row>
    <row r="17" spans="2:48" ht="60.75" thickBot="1" x14ac:dyDescent="0.3">
      <c r="B17" s="12" t="s">
        <v>46</v>
      </c>
      <c r="C17" s="13">
        <f>AV9</f>
        <v>18255</v>
      </c>
      <c r="D17" s="17">
        <v>100</v>
      </c>
      <c r="E17" s="9"/>
      <c r="F17" s="9"/>
    </row>
    <row r="18" spans="2:48" ht="75.75" thickBot="1" x14ac:dyDescent="0.3">
      <c r="B18" s="14" t="s">
        <v>47</v>
      </c>
      <c r="C18" s="13">
        <f>AV11</f>
        <v>944.5100000000001</v>
      </c>
      <c r="D18" s="17">
        <f>C18*D17/C17</f>
        <v>5.1739797315803902</v>
      </c>
      <c r="E18" s="12" t="s">
        <v>48</v>
      </c>
      <c r="F18" s="13">
        <f>AV7</f>
        <v>423</v>
      </c>
    </row>
    <row r="19" spans="2:48" ht="45.75" thickBot="1" x14ac:dyDescent="0.3">
      <c r="B19" s="9"/>
      <c r="C19" s="63"/>
      <c r="D19" s="9"/>
      <c r="E19" s="14" t="s">
        <v>45</v>
      </c>
      <c r="F19" s="15">
        <f>AV8</f>
        <v>146.89999999999998</v>
      </c>
    </row>
    <row r="20" spans="2:48" s="29" customFormat="1" x14ac:dyDescent="0.25">
      <c r="B20" s="18"/>
      <c r="C20" s="67"/>
      <c r="D20" s="18"/>
      <c r="E20" s="20"/>
      <c r="F20" s="21"/>
    </row>
    <row r="21" spans="2:48" s="29" customFormat="1" x14ac:dyDescent="0.25">
      <c r="B21" s="18"/>
      <c r="C21" s="18"/>
      <c r="D21" s="18"/>
      <c r="E21" s="20"/>
      <c r="F21" s="21"/>
    </row>
    <row r="22" spans="2:48" x14ac:dyDescent="0.25">
      <c r="C22" s="30"/>
    </row>
    <row r="23" spans="2:48" x14ac:dyDescent="0.25">
      <c r="E23" s="30"/>
    </row>
    <row r="24" spans="2:48" x14ac:dyDescent="0.25">
      <c r="B24" s="62" t="s">
        <v>50</v>
      </c>
      <c r="C24" s="32">
        <f>F11+I11+J11+M11+O11+Q11+U11+V11+W11+X11+Y11+Z11+AA11+AD11+AF11+AG11+AH11+AI11+AP11+AT11+AU11+L11+K11</f>
        <v>472.39500000000004</v>
      </c>
      <c r="D24" s="30"/>
      <c r="E24" s="30"/>
      <c r="F24" s="30"/>
    </row>
    <row r="25" spans="2:48" x14ac:dyDescent="0.25">
      <c r="B25" s="61" t="s">
        <v>49</v>
      </c>
      <c r="C25" s="32">
        <f>D11+E11+G11+H11+N11+P11+R11+S11+T11+AB11+AC11+AE11+AJ11+AK11+AL11+AM11+AN11+AO11+AQ11+AR11+AS11</f>
        <v>472.11500000000001</v>
      </c>
      <c r="D25" s="30"/>
      <c r="E25" s="30"/>
      <c r="F25" s="30"/>
    </row>
    <row r="26" spans="2:48" x14ac:dyDescent="0.25">
      <c r="C26" s="30"/>
      <c r="D26" s="30"/>
    </row>
    <row r="27" spans="2:48" x14ac:dyDescent="0.25"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</row>
  </sheetData>
  <mergeCells count="7">
    <mergeCell ref="B11:C11"/>
    <mergeCell ref="B4:C4"/>
    <mergeCell ref="B5:C5"/>
    <mergeCell ref="B6:C6"/>
    <mergeCell ref="B7:C7"/>
    <mergeCell ref="B8:C8"/>
    <mergeCell ref="B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ENERO</vt:lpstr>
      <vt:lpstr>FEBRERO</vt:lpstr>
      <vt:lpstr>MARZO</vt:lpstr>
      <vt:lpstr>ABRIL</vt:lpstr>
      <vt:lpstr>MAYO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Edwin, Gonzalez Pedroza</dc:creator>
  <cp:keywords/>
  <dc:description/>
  <cp:lastModifiedBy>Edwin, Gonzalez Pedroza</cp:lastModifiedBy>
  <cp:revision/>
  <dcterms:created xsi:type="dcterms:W3CDTF">2026-02-02T21:45:41Z</dcterms:created>
  <dcterms:modified xsi:type="dcterms:W3CDTF">2026-06-01T22:01:05Z</dcterms:modified>
  <cp:category/>
  <cp:contentStatus/>
</cp:coreProperties>
</file>